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xr:revisionPtr revIDLastSave="1" documentId="11_210F31D3F02FC1609F47F2EE1A6AD18801EE5B85" xr6:coauthVersionLast="47" xr6:coauthVersionMax="47" xr10:uidLastSave="{FB753585-7665-4E9A-823B-81B126C438F7}"/>
  <bookViews>
    <workbookView xWindow="0" yWindow="0" windowWidth="0" windowHeight="0" xr2:uid="{00000000-000D-0000-FFFF-FFFF00000000}"/>
  </bookViews>
  <sheets>
    <sheet name="By_Zone-V1" sheetId="1" r:id="rId1"/>
    <sheet name="By_Zone-V2" sheetId="2" r:id="rId2"/>
    <sheet name="Delta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3" l="1"/>
  <c r="H38" i="3"/>
  <c r="F38" i="3"/>
  <c r="E38" i="3"/>
  <c r="D38" i="3"/>
  <c r="I37" i="3"/>
  <c r="H37" i="3"/>
  <c r="F37" i="3"/>
  <c r="E37" i="3"/>
  <c r="D37" i="3"/>
  <c r="I36" i="3"/>
  <c r="H36" i="3"/>
  <c r="F36" i="3"/>
  <c r="E36" i="3"/>
  <c r="D36" i="3"/>
  <c r="I35" i="3"/>
  <c r="H35" i="3"/>
  <c r="F35" i="3"/>
  <c r="E35" i="3"/>
  <c r="D35" i="3"/>
  <c r="I32" i="3"/>
  <c r="H32" i="3"/>
  <c r="F32" i="3"/>
  <c r="E32" i="3"/>
  <c r="D32" i="3"/>
  <c r="I31" i="3"/>
  <c r="H31" i="3"/>
  <c r="F31" i="3"/>
  <c r="E31" i="3"/>
  <c r="D31" i="3"/>
  <c r="I30" i="3"/>
  <c r="H30" i="3"/>
  <c r="F30" i="3"/>
  <c r="E30" i="3"/>
  <c r="D30" i="3"/>
  <c r="I29" i="3"/>
  <c r="H29" i="3"/>
  <c r="F29" i="3"/>
  <c r="E29" i="3"/>
  <c r="D29" i="3"/>
  <c r="I21" i="3"/>
  <c r="H21" i="3"/>
  <c r="F21" i="3"/>
  <c r="E21" i="3"/>
  <c r="D21" i="3"/>
  <c r="I20" i="3"/>
  <c r="H20" i="3"/>
  <c r="F20" i="3"/>
  <c r="E20" i="3"/>
  <c r="D20" i="3"/>
  <c r="I19" i="3"/>
  <c r="H19" i="3"/>
  <c r="F19" i="3"/>
  <c r="E19" i="3"/>
  <c r="D19" i="3"/>
  <c r="I18" i="3"/>
  <c r="H18" i="3"/>
  <c r="F18" i="3"/>
  <c r="E18" i="3"/>
  <c r="D18" i="3"/>
  <c r="I17" i="3"/>
  <c r="H17" i="3"/>
  <c r="F17" i="3"/>
  <c r="E17" i="3"/>
  <c r="D17" i="3"/>
  <c r="I16" i="3"/>
  <c r="H16" i="3"/>
  <c r="F16" i="3"/>
  <c r="E16" i="3"/>
  <c r="D16" i="3"/>
  <c r="I15" i="3"/>
  <c r="H15" i="3"/>
  <c r="F15" i="3"/>
  <c r="E15" i="3"/>
  <c r="D15" i="3"/>
  <c r="I14" i="3"/>
  <c r="H14" i="3"/>
  <c r="F14" i="3"/>
  <c r="E14" i="3"/>
  <c r="D14" i="3"/>
  <c r="I13" i="3"/>
  <c r="H13" i="3"/>
  <c r="F13" i="3"/>
  <c r="E13" i="3"/>
  <c r="D13" i="3"/>
  <c r="I12" i="3"/>
  <c r="H12" i="3"/>
  <c r="F12" i="3"/>
  <c r="E12" i="3"/>
  <c r="D12" i="3"/>
  <c r="I11" i="3"/>
  <c r="I23" i="3" s="1"/>
  <c r="H11" i="3"/>
  <c r="H23" i="3" s="1"/>
  <c r="F11" i="3"/>
  <c r="F23" i="3" s="1"/>
  <c r="E11" i="3"/>
  <c r="E23" i="3" s="1"/>
  <c r="D11" i="3"/>
  <c r="I10" i="3"/>
  <c r="H10" i="3"/>
  <c r="F10" i="3"/>
  <c r="E10" i="3"/>
  <c r="D10" i="3"/>
  <c r="I9" i="3"/>
  <c r="H9" i="3"/>
  <c r="F9" i="3"/>
  <c r="E9" i="3"/>
  <c r="D9" i="3"/>
  <c r="I8" i="3"/>
  <c r="H8" i="3"/>
  <c r="F8" i="3"/>
  <c r="E8" i="3"/>
  <c r="D8" i="3"/>
  <c r="I7" i="3"/>
  <c r="H7" i="3"/>
  <c r="F7" i="3"/>
  <c r="E7" i="3"/>
  <c r="D7" i="3"/>
  <c r="I6" i="3"/>
  <c r="H6" i="3"/>
  <c r="F6" i="3"/>
  <c r="E6" i="3"/>
  <c r="D6" i="3"/>
  <c r="I5" i="3"/>
  <c r="H5" i="3"/>
  <c r="F5" i="3"/>
  <c r="E5" i="3"/>
  <c r="D5" i="3"/>
  <c r="I4" i="3"/>
  <c r="H4" i="3"/>
  <c r="F4" i="3"/>
  <c r="E4" i="3"/>
  <c r="D4" i="3"/>
  <c r="I3" i="3"/>
  <c r="I22" i="3" s="1"/>
  <c r="I24" i="3" s="1"/>
  <c r="H3" i="3"/>
  <c r="H22" i="3" s="1"/>
  <c r="H24" i="3" s="1"/>
  <c r="F3" i="3"/>
  <c r="F22" i="3" s="1"/>
  <c r="F24" i="3" s="1"/>
  <c r="E3" i="3"/>
  <c r="E22" i="3" s="1"/>
  <c r="E24" i="3" s="1"/>
  <c r="D3" i="3"/>
  <c r="I23" i="2"/>
  <c r="H23" i="2"/>
  <c r="F23" i="2"/>
  <c r="E23" i="2"/>
  <c r="D23" i="2"/>
  <c r="I22" i="2"/>
  <c r="I24" i="2" s="1"/>
  <c r="H22" i="2"/>
  <c r="H24" i="2" s="1"/>
  <c r="F22" i="2"/>
  <c r="F24" i="2" s="1"/>
  <c r="E22" i="2"/>
  <c r="E24" i="2" s="1"/>
  <c r="D22" i="2"/>
  <c r="D24" i="2" s="1"/>
  <c r="L21" i="2"/>
  <c r="O21" i="2" s="1"/>
  <c r="K21" i="2"/>
  <c r="N21" i="2" s="1"/>
  <c r="L20" i="2"/>
  <c r="O20" i="2" s="1"/>
  <c r="K20" i="2"/>
  <c r="N20" i="2" s="1"/>
  <c r="L19" i="2"/>
  <c r="O19" i="2" s="1"/>
  <c r="K19" i="2"/>
  <c r="N19" i="2" s="1"/>
  <c r="L18" i="2"/>
  <c r="O18" i="2" s="1"/>
  <c r="K18" i="2"/>
  <c r="N18" i="2" s="1"/>
  <c r="L17" i="2"/>
  <c r="O17" i="2" s="1"/>
  <c r="K17" i="2"/>
  <c r="N17" i="2" s="1"/>
  <c r="L16" i="2"/>
  <c r="O16" i="2" s="1"/>
  <c r="K16" i="2"/>
  <c r="N16" i="2" s="1"/>
  <c r="L15" i="2"/>
  <c r="O15" i="2" s="1"/>
  <c r="K15" i="2"/>
  <c r="N15" i="2" s="1"/>
  <c r="L14" i="2"/>
  <c r="O14" i="2" s="1"/>
  <c r="K14" i="2"/>
  <c r="N14" i="2" s="1"/>
  <c r="L13" i="2"/>
  <c r="O13" i="2" s="1"/>
  <c r="K13" i="2"/>
  <c r="N13" i="2" s="1"/>
  <c r="L12" i="2"/>
  <c r="O12" i="2" s="1"/>
  <c r="K12" i="2"/>
  <c r="N12" i="2" s="1"/>
  <c r="L11" i="2"/>
  <c r="K11" i="2"/>
  <c r="L10" i="2"/>
  <c r="O10" i="2" s="1"/>
  <c r="K10" i="2"/>
  <c r="N10" i="2" s="1"/>
  <c r="L9" i="2"/>
  <c r="O9" i="2" s="1"/>
  <c r="K9" i="2"/>
  <c r="N9" i="2" s="1"/>
  <c r="L8" i="2"/>
  <c r="O8" i="2" s="1"/>
  <c r="K8" i="2"/>
  <c r="N8" i="2" s="1"/>
  <c r="L7" i="2"/>
  <c r="O7" i="2" s="1"/>
  <c r="K7" i="2"/>
  <c r="N7" i="2" s="1"/>
  <c r="L6" i="2"/>
  <c r="O6" i="2" s="1"/>
  <c r="K6" i="2"/>
  <c r="N6" i="2" s="1"/>
  <c r="L5" i="2"/>
  <c r="O5" i="2" s="1"/>
  <c r="K5" i="2"/>
  <c r="N5" i="2" s="1"/>
  <c r="L4" i="2"/>
  <c r="O4" i="2" s="1"/>
  <c r="K4" i="2"/>
  <c r="N4" i="2" s="1"/>
  <c r="L3" i="2"/>
  <c r="K3" i="2"/>
  <c r="H23" i="1"/>
  <c r="G23" i="1"/>
  <c r="E23" i="1"/>
  <c r="D23" i="1"/>
  <c r="C23" i="1"/>
  <c r="H22" i="1"/>
  <c r="H24" i="1" s="1"/>
  <c r="G22" i="1"/>
  <c r="G24" i="1" s="1"/>
  <c r="E22" i="1"/>
  <c r="E24" i="1" s="1"/>
  <c r="D22" i="1"/>
  <c r="D24" i="1" s="1"/>
  <c r="C22" i="1"/>
  <c r="C24" i="1" s="1"/>
  <c r="K21" i="1"/>
  <c r="N21" i="1" s="1"/>
  <c r="J21" i="1"/>
  <c r="M21" i="1" s="1"/>
  <c r="K20" i="1"/>
  <c r="N20" i="1" s="1"/>
  <c r="J20" i="1"/>
  <c r="M20" i="1" s="1"/>
  <c r="K19" i="1"/>
  <c r="N19" i="1" s="1"/>
  <c r="J19" i="1"/>
  <c r="M19" i="1" s="1"/>
  <c r="K18" i="1"/>
  <c r="N18" i="1" s="1"/>
  <c r="J18" i="1"/>
  <c r="M18" i="1" s="1"/>
  <c r="K17" i="1"/>
  <c r="N17" i="1" s="1"/>
  <c r="J17" i="1"/>
  <c r="M17" i="1" s="1"/>
  <c r="K16" i="1"/>
  <c r="N16" i="1" s="1"/>
  <c r="J16" i="1"/>
  <c r="M16" i="1" s="1"/>
  <c r="K15" i="1"/>
  <c r="N15" i="1" s="1"/>
  <c r="J15" i="1"/>
  <c r="M15" i="1" s="1"/>
  <c r="K14" i="1"/>
  <c r="N14" i="1" s="1"/>
  <c r="J14" i="1"/>
  <c r="M14" i="1" s="1"/>
  <c r="K13" i="1"/>
  <c r="N13" i="1" s="1"/>
  <c r="J13" i="1"/>
  <c r="M13" i="1" s="1"/>
  <c r="K12" i="1"/>
  <c r="N12" i="1" s="1"/>
  <c r="J12" i="1"/>
  <c r="M12" i="1" s="1"/>
  <c r="K11" i="1"/>
  <c r="J11" i="1"/>
  <c r="K10" i="1"/>
  <c r="N10" i="1" s="1"/>
  <c r="J10" i="1"/>
  <c r="M10" i="1" s="1"/>
  <c r="K9" i="1"/>
  <c r="N9" i="1" s="1"/>
  <c r="J9" i="1"/>
  <c r="M9" i="1" s="1"/>
  <c r="K8" i="1"/>
  <c r="N8" i="1" s="1"/>
  <c r="J8" i="1"/>
  <c r="M8" i="1" s="1"/>
  <c r="K7" i="1"/>
  <c r="N7" i="1" s="1"/>
  <c r="J7" i="1"/>
  <c r="M7" i="1" s="1"/>
  <c r="K6" i="1"/>
  <c r="N6" i="1" s="1"/>
  <c r="J6" i="1"/>
  <c r="M6" i="1" s="1"/>
  <c r="K5" i="1"/>
  <c r="N5" i="1" s="1"/>
  <c r="J5" i="1"/>
  <c r="M5" i="1" s="1"/>
  <c r="K4" i="1"/>
  <c r="N4" i="1" s="1"/>
  <c r="J4" i="1"/>
  <c r="M4" i="1" s="1"/>
  <c r="K3" i="1"/>
  <c r="J3" i="1"/>
  <c r="J22" i="1" l="1"/>
  <c r="M3" i="1"/>
  <c r="K22" i="1"/>
  <c r="N3" i="1"/>
  <c r="J23" i="1"/>
  <c r="M23" i="1" s="1"/>
  <c r="M11" i="1"/>
  <c r="K23" i="1"/>
  <c r="N23" i="1" s="1"/>
  <c r="N11" i="1"/>
  <c r="K22" i="2"/>
  <c r="N3" i="2"/>
  <c r="N3" i="3" s="1"/>
  <c r="L22" i="2"/>
  <c r="O3" i="2"/>
  <c r="O3" i="3" s="1"/>
  <c r="N4" i="3"/>
  <c r="O4" i="3"/>
  <c r="N5" i="3"/>
  <c r="O5" i="3"/>
  <c r="N6" i="3"/>
  <c r="O6" i="3"/>
  <c r="N7" i="3"/>
  <c r="O7" i="3"/>
  <c r="N8" i="3"/>
  <c r="O8" i="3"/>
  <c r="N9" i="3"/>
  <c r="O9" i="3"/>
  <c r="N10" i="3"/>
  <c r="O10" i="3"/>
  <c r="K23" i="2"/>
  <c r="N23" i="2" s="1"/>
  <c r="N23" i="3" s="1"/>
  <c r="N11" i="2"/>
  <c r="N11" i="3" s="1"/>
  <c r="L23" i="2"/>
  <c r="O23" i="2" s="1"/>
  <c r="O23" i="3" s="1"/>
  <c r="O11" i="2"/>
  <c r="O11" i="3" s="1"/>
  <c r="N12" i="3"/>
  <c r="O12" i="3"/>
  <c r="N13" i="3"/>
  <c r="O13" i="3"/>
  <c r="N14" i="3"/>
  <c r="O14" i="3"/>
  <c r="N15" i="3"/>
  <c r="O15" i="3"/>
  <c r="N16" i="3"/>
  <c r="O16" i="3"/>
  <c r="N17" i="3"/>
  <c r="O17" i="3"/>
  <c r="N18" i="3"/>
  <c r="O18" i="3"/>
  <c r="N19" i="3"/>
  <c r="O19" i="3"/>
  <c r="N20" i="3"/>
  <c r="O20" i="3"/>
  <c r="N21" i="3"/>
  <c r="O21" i="3"/>
  <c r="D22" i="3"/>
  <c r="L3" i="3"/>
  <c r="K3" i="3"/>
  <c r="L4" i="3"/>
  <c r="K4" i="3"/>
  <c r="L5" i="3"/>
  <c r="K5" i="3"/>
  <c r="L6" i="3"/>
  <c r="K6" i="3"/>
  <c r="L7" i="3"/>
  <c r="K7" i="3"/>
  <c r="L8" i="3"/>
  <c r="K8" i="3"/>
  <c r="L9" i="3"/>
  <c r="K9" i="3"/>
  <c r="L10" i="3"/>
  <c r="K10" i="3"/>
  <c r="D23" i="3"/>
  <c r="L11" i="3"/>
  <c r="K11" i="3"/>
  <c r="L12" i="3"/>
  <c r="K12" i="3"/>
  <c r="L13" i="3"/>
  <c r="K13" i="3"/>
  <c r="L14" i="3"/>
  <c r="K14" i="3"/>
  <c r="L15" i="3"/>
  <c r="K15" i="3"/>
  <c r="L16" i="3"/>
  <c r="K16" i="3"/>
  <c r="L17" i="3"/>
  <c r="K17" i="3"/>
  <c r="L18" i="3"/>
  <c r="K18" i="3"/>
  <c r="L19" i="3"/>
  <c r="K19" i="3"/>
  <c r="L20" i="3"/>
  <c r="K20" i="3"/>
  <c r="L21" i="3"/>
  <c r="K21" i="3"/>
  <c r="L29" i="3"/>
  <c r="O29" i="3" s="1"/>
  <c r="K29" i="3"/>
  <c r="N29" i="3" s="1"/>
  <c r="L30" i="3"/>
  <c r="O30" i="3" s="1"/>
  <c r="K30" i="3"/>
  <c r="N30" i="3" s="1"/>
  <c r="L31" i="3"/>
  <c r="O31" i="3" s="1"/>
  <c r="K31" i="3"/>
  <c r="N31" i="3" s="1"/>
  <c r="L32" i="3"/>
  <c r="O32" i="3" s="1"/>
  <c r="K32" i="3"/>
  <c r="N32" i="3" s="1"/>
  <c r="L35" i="3"/>
  <c r="O35" i="3" s="1"/>
  <c r="K35" i="3"/>
  <c r="N35" i="3" s="1"/>
  <c r="L36" i="3"/>
  <c r="O36" i="3" s="1"/>
  <c r="K36" i="3"/>
  <c r="N36" i="3" s="1"/>
  <c r="L37" i="3"/>
  <c r="O37" i="3" s="1"/>
  <c r="K37" i="3"/>
  <c r="N37" i="3" s="1"/>
  <c r="L38" i="3"/>
  <c r="O38" i="3" s="1"/>
  <c r="K38" i="3"/>
  <c r="N38" i="3" s="1"/>
  <c r="K23" i="3" l="1"/>
  <c r="L23" i="3"/>
  <c r="K22" i="3"/>
  <c r="K24" i="3" s="1"/>
  <c r="L22" i="3"/>
  <c r="L24" i="3" s="1"/>
  <c r="D24" i="3"/>
  <c r="L24" i="2"/>
  <c r="O24" i="2" s="1"/>
  <c r="O22" i="2"/>
  <c r="K24" i="2"/>
  <c r="N24" i="2" s="1"/>
  <c r="N22" i="2"/>
  <c r="K24" i="1"/>
  <c r="N24" i="1" s="1"/>
  <c r="N22" i="1"/>
  <c r="J24" i="1"/>
  <c r="M24" i="1" s="1"/>
  <c r="M22" i="1"/>
  <c r="N22" i="3" l="1"/>
  <c r="N24" i="3"/>
  <c r="O22" i="3"/>
  <c r="O24" i="3"/>
</calcChain>
</file>

<file path=xl/sharedStrings.xml><?xml version="1.0" encoding="utf-8"?>
<sst xmlns="http://schemas.openxmlformats.org/spreadsheetml/2006/main" count="175" uniqueCount="58">
  <si>
    <t>BESS Capacity by Zone</t>
  </si>
  <si>
    <t>Built (MW)</t>
  </si>
  <si>
    <t>Phase 1 Offers Expected (MW)</t>
  </si>
  <si>
    <t>Phase 2 Offers Expected (MW)</t>
  </si>
  <si>
    <t>2030 Permitted Capacity (MW)</t>
  </si>
  <si>
    <t>2035 Permitted Capacity (MW)</t>
  </si>
  <si>
    <t>Phase 1 Oversubscription (MW)</t>
  </si>
  <si>
    <t>Phase 2 Oversubscription (MW)</t>
  </si>
  <si>
    <t>Phase 1 Oversubscription (%)</t>
  </si>
  <si>
    <t>Phase 2 Oversubscription (%)</t>
  </si>
  <si>
    <t>D1</t>
  </si>
  <si>
    <t>D2</t>
  </si>
  <si>
    <t>D3</t>
  </si>
  <si>
    <t>D4</t>
  </si>
  <si>
    <t>D5</t>
  </si>
  <si>
    <t>D6</t>
  </si>
  <si>
    <t>D7</t>
  </si>
  <si>
    <t>D8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</si>
  <si>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</si>
  <si>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</si>
  <si>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</si>
  <si>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</si>
  <si>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</si>
  <si>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</si>
  <si>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</si>
  <si>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</si>
  <si>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</si>
  <si>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</si>
  <si>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</si>
  <si>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Distribution Total</t>
  </si>
  <si>
    <t>Transmission Total</t>
  </si>
  <si>
    <t>Combined Total</t>
  </si>
  <si>
    <t>SSEN - SHEPD</t>
  </si>
  <si>
    <t>SP Distribution</t>
  </si>
  <si>
    <t>ENWL</t>
  </si>
  <si>
    <t>NPg</t>
  </si>
  <si>
    <t>SP Manweb</t>
  </si>
  <si>
    <t>NGED</t>
  </si>
  <si>
    <t>SSEN - SEPD</t>
  </si>
  <si>
    <t>UKPN</t>
  </si>
  <si>
    <t>N. Scotland</t>
  </si>
  <si>
    <t>S. Scotland</t>
  </si>
  <si>
    <t>N. England</t>
  </si>
  <si>
    <t>N. Wales, the Mersey and the Humber</t>
  </si>
  <si>
    <t>Midlands</t>
  </si>
  <si>
    <t>Central England</t>
  </si>
  <si>
    <t>E. Anglia</t>
  </si>
  <si>
    <t>S. Wales and the Severn</t>
  </si>
  <si>
    <t>S. W. England</t>
  </si>
  <si>
    <t>S. England</t>
  </si>
  <si>
    <t>South East England</t>
  </si>
  <si>
    <t>Permitted Capacities:</t>
  </si>
  <si>
    <t>https://assets.publishing.service.gov.uk/media/67f3b417d3f1efd2ce2ab8a5/clean-power-2030-action-plan-connections-reform-annex-update.pdf</t>
  </si>
  <si>
    <t>Built, Phase 1 and Phase 2 Offers</t>
  </si>
  <si>
    <t>https://www.neso.energy/document/374936/download</t>
  </si>
  <si>
    <t>Updated zones:</t>
  </si>
  <si>
    <t>Original</t>
  </si>
  <si>
    <t>Updated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</si>
</sst>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4">
    <font>
      <sz val="10"/>
      <color rgb="FF000000"/>
      <name val="Arial"/>
      <scheme val="minor"/>
    </font>
    <font>
      <sz val="10"/>
      <color theme="1"/>
      <name val="Arial"/>
    </font>
    <font>
      <sz val="10"/>
      <color theme="1"/>
      <name val="Arial"/>
      <scheme val="minor"/>
    </font>
    <font>
      <u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4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164" fontId="2" fillId="0" borderId="0" xfId="0" applyNumberFormat="1" applyFont="1"/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eso.energy/document/374936/download" TargetMode="External"/><Relationship Id="rId1" Type="http://schemas.openxmlformats.org/officeDocument/2006/relationships/hyperlink" Target="https://assets.publishing.service.gov.uk/media/67f3b417d3f1efd2ce2ab8a5/clean-power-2030-action-plan-connections-reform-annex-upda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986"/>
  <sheetViews>
    <sheetView tabSelected="1" workbookViewId="0"/>
  </sheetViews>
  <sheetFormatPr defaultColWidth="12.5703125" defaultRowHeight="15.75" customHeight="1"/>
  <cols>
    <col min="1" max="1" width="2.7109375" customWidth="1"/>
    <col min="2" max="2" width="14.85546875" customWidth="1"/>
    <col min="3" max="5" width="13.7109375" customWidth="1"/>
    <col min="6" max="6" width="2.7109375" customWidth="1"/>
    <col min="7" max="8" width="13.7109375" customWidth="1"/>
    <col min="9" max="9" width="2.7109375" customWidth="1"/>
    <col min="10" max="11" width="13.7109375" customWidth="1"/>
    <col min="12" max="12" width="2.7109375" customWidth="1"/>
    <col min="13" max="14" width="13.7109375" customWidth="1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1"/>
      <c r="B2" s="2" t="s">
        <v>0</v>
      </c>
      <c r="C2" s="2" t="s">
        <v>1</v>
      </c>
      <c r="D2" s="2" t="s">
        <v>2</v>
      </c>
      <c r="E2" s="2" t="s">
        <v>3</v>
      </c>
      <c r="F2" s="1"/>
      <c r="G2" s="2" t="s">
        <v>4</v>
      </c>
      <c r="H2" s="2" t="s">
        <v>5</v>
      </c>
      <c r="I2" s="1"/>
      <c r="J2" s="2" t="s">
        <v>6</v>
      </c>
      <c r="K2" s="2" t="s">
        <v>7</v>
      </c>
      <c r="L2" s="1"/>
      <c r="M2" s="2" t="s">
        <v>8</v>
      </c>
      <c r="N2" s="2" t="s">
        <v>9</v>
      </c>
      <c r="O2" s="1"/>
      <c r="P2" s="1"/>
      <c r="Q2" s="1"/>
      <c r="R2" s="1"/>
      <c r="S2" s="1"/>
    </row>
    <row r="3" spans="1:19">
      <c r="A3" s="1"/>
      <c r="B3" s="1" t="s">
        <v>10</v>
      </c>
      <c r="C3" s="3">
        <v>336.9</v>
      </c>
      <c r="D3" s="3">
        <v>1919.3</v>
      </c>
      <c r="E3" s="3">
        <v>815.5</v>
      </c>
      <c r="F3" s="1"/>
      <c r="G3" s="3">
        <v>900</v>
      </c>
      <c r="H3" s="3">
        <v>900</v>
      </c>
      <c r="I3" s="1"/>
      <c r="J3" s="3">
        <f t="shared" ref="J3:K3" si="0">SUM($C3:D3)-G3</f>
        <v>1356.1999999999998</v>
      </c>
      <c r="K3" s="3">
        <f t="shared" si="0"/>
        <v>2171.6999999999998</v>
      </c>
      <c r="L3" s="1"/>
      <c r="M3" s="4">
        <f t="shared" ref="M3:N3" si="1">J3/G3</f>
        <v>1.5068888888888887</v>
      </c>
      <c r="N3" s="4">
        <f t="shared" si="1"/>
        <v>2.4129999999999998</v>
      </c>
      <c r="O3" s="1"/>
      <c r="P3" s="1"/>
      <c r="Q3" s="1"/>
      <c r="R3" s="1"/>
      <c r="S3" s="1"/>
    </row>
    <row r="4" spans="1:19">
      <c r="A4" s="1"/>
      <c r="B4" s="1" t="s">
        <v>11</v>
      </c>
      <c r="C4" s="3">
        <v>483.8</v>
      </c>
      <c r="D4" s="3">
        <v>1390.2</v>
      </c>
      <c r="E4" s="3">
        <v>490.9</v>
      </c>
      <c r="F4" s="1"/>
      <c r="G4" s="3">
        <v>800</v>
      </c>
      <c r="H4" s="3">
        <v>900</v>
      </c>
      <c r="I4" s="1"/>
      <c r="J4" s="3">
        <f t="shared" ref="J4:K4" si="2">SUM($C4:D4)-G4</f>
        <v>1074</v>
      </c>
      <c r="K4" s="3">
        <f t="shared" si="2"/>
        <v>1464.9</v>
      </c>
      <c r="L4" s="1"/>
      <c r="M4" s="4">
        <f t="shared" ref="M4:N4" si="3">J4/G4</f>
        <v>1.3425</v>
      </c>
      <c r="N4" s="4">
        <f t="shared" si="3"/>
        <v>1.6276666666666668</v>
      </c>
      <c r="O4" s="1"/>
      <c r="P4" s="1"/>
      <c r="Q4" s="1"/>
      <c r="R4" s="1"/>
      <c r="S4" s="1"/>
    </row>
    <row r="5" spans="1:19">
      <c r="A5" s="1"/>
      <c r="B5" s="1" t="s">
        <v>12</v>
      </c>
      <c r="C5" s="3">
        <v>515.29999999999995</v>
      </c>
      <c r="D5" s="3">
        <v>737.5</v>
      </c>
      <c r="E5" s="3">
        <v>1499.1</v>
      </c>
      <c r="F5" s="1"/>
      <c r="G5" s="3">
        <v>1900</v>
      </c>
      <c r="H5" s="3">
        <v>2100</v>
      </c>
      <c r="I5" s="1"/>
      <c r="J5" s="3">
        <f t="shared" ref="J5:K5" si="4">SUM($C5:D5)-G5</f>
        <v>-647.20000000000005</v>
      </c>
      <c r="K5" s="3">
        <f t="shared" si="4"/>
        <v>651.89999999999964</v>
      </c>
      <c r="L5" s="1"/>
      <c r="M5" s="4">
        <f t="shared" ref="M5:N5" si="5">J5/G5</f>
        <v>-0.34063157894736845</v>
      </c>
      <c r="N5" s="4">
        <f t="shared" si="5"/>
        <v>0.31042857142857128</v>
      </c>
      <c r="O5" s="1"/>
      <c r="P5" s="1"/>
      <c r="Q5" s="1"/>
      <c r="R5" s="1"/>
      <c r="S5" s="1"/>
    </row>
    <row r="6" spans="1:19">
      <c r="A6" s="1"/>
      <c r="B6" s="1" t="s">
        <v>13</v>
      </c>
      <c r="C6" s="3">
        <v>944.8</v>
      </c>
      <c r="D6" s="3">
        <v>980.6</v>
      </c>
      <c r="E6" s="3">
        <v>4506.1000000000004</v>
      </c>
      <c r="F6" s="1"/>
      <c r="G6" s="3">
        <v>900</v>
      </c>
      <c r="H6" s="3">
        <v>1000</v>
      </c>
      <c r="I6" s="1"/>
      <c r="J6" s="3">
        <f t="shared" ref="J6:K6" si="6">SUM($C6:D6)-G6</f>
        <v>1025.4000000000001</v>
      </c>
      <c r="K6" s="3">
        <f t="shared" si="6"/>
        <v>5431.5</v>
      </c>
      <c r="L6" s="1"/>
      <c r="M6" s="4">
        <f t="shared" ref="M6:N6" si="7">J6/G6</f>
        <v>1.1393333333333335</v>
      </c>
      <c r="N6" s="4">
        <f t="shared" si="7"/>
        <v>5.4314999999999998</v>
      </c>
      <c r="O6" s="1"/>
      <c r="P6" s="1"/>
      <c r="Q6" s="1"/>
      <c r="R6" s="1"/>
      <c r="S6" s="1"/>
    </row>
    <row r="7" spans="1:19">
      <c r="A7" s="1"/>
      <c r="B7" s="1" t="s">
        <v>14</v>
      </c>
      <c r="C7" s="3">
        <v>207.8</v>
      </c>
      <c r="D7" s="3">
        <v>65</v>
      </c>
      <c r="E7" s="3">
        <v>533.79999999999995</v>
      </c>
      <c r="F7" s="1"/>
      <c r="G7" s="3">
        <v>400</v>
      </c>
      <c r="H7" s="3">
        <v>500</v>
      </c>
      <c r="I7" s="1"/>
      <c r="J7" s="3">
        <f t="shared" ref="J7:K7" si="8">SUM($C7:D7)-G7</f>
        <v>-127.19999999999999</v>
      </c>
      <c r="K7" s="3">
        <f t="shared" si="8"/>
        <v>306.59999999999991</v>
      </c>
      <c r="L7" s="1"/>
      <c r="M7" s="4">
        <f t="shared" ref="M7:N7" si="9">J7/G7</f>
        <v>-0.31799999999999995</v>
      </c>
      <c r="N7" s="4">
        <f t="shared" si="9"/>
        <v>0.61319999999999986</v>
      </c>
      <c r="O7" s="1"/>
      <c r="P7" s="1"/>
      <c r="Q7" s="5"/>
      <c r="R7" s="5"/>
      <c r="S7" s="5"/>
    </row>
    <row r="8" spans="1:19">
      <c r="A8" s="1"/>
      <c r="B8" s="1" t="s">
        <v>15</v>
      </c>
      <c r="C8" s="3">
        <v>604.29999999999995</v>
      </c>
      <c r="D8" s="3">
        <v>2551.5</v>
      </c>
      <c r="E8" s="3">
        <v>5535.2</v>
      </c>
      <c r="F8" s="1"/>
      <c r="G8" s="3">
        <v>3000</v>
      </c>
      <c r="H8" s="3">
        <v>3600</v>
      </c>
      <c r="I8" s="1"/>
      <c r="J8" s="3">
        <f t="shared" ref="J8:K8" si="10">SUM($C8:D8)-G8</f>
        <v>155.80000000000018</v>
      </c>
      <c r="K8" s="3">
        <f t="shared" si="10"/>
        <v>5091</v>
      </c>
      <c r="L8" s="1"/>
      <c r="M8" s="4">
        <f t="shared" ref="M8:N8" si="11">J8/G8</f>
        <v>5.1933333333333394E-2</v>
      </c>
      <c r="N8" s="4">
        <f t="shared" si="11"/>
        <v>1.4141666666666666</v>
      </c>
      <c r="O8" s="5"/>
      <c r="P8" s="5"/>
      <c r="Q8" s="1"/>
      <c r="R8" s="5"/>
      <c r="S8" s="5"/>
    </row>
    <row r="9" spans="1:19">
      <c r="A9" s="1"/>
      <c r="B9" s="1" t="s">
        <v>16</v>
      </c>
      <c r="C9" s="3">
        <v>557</v>
      </c>
      <c r="D9" s="3">
        <v>818.3</v>
      </c>
      <c r="E9" s="3">
        <v>1476.2</v>
      </c>
      <c r="F9" s="1"/>
      <c r="G9" s="3">
        <v>2100</v>
      </c>
      <c r="H9" s="3">
        <v>2400</v>
      </c>
      <c r="I9" s="1"/>
      <c r="J9" s="3">
        <f t="shared" ref="J9:K9" si="12">SUM($C9:D9)-G9</f>
        <v>-724.7</v>
      </c>
      <c r="K9" s="3">
        <f t="shared" si="12"/>
        <v>451.5</v>
      </c>
      <c r="L9" s="1"/>
      <c r="M9" s="4">
        <f t="shared" ref="M9:N9" si="13">J9/G9</f>
        <v>-0.34509523809523812</v>
      </c>
      <c r="N9" s="4">
        <f t="shared" si="13"/>
        <v>0.18812499999999999</v>
      </c>
      <c r="O9" s="5"/>
      <c r="P9" s="5"/>
      <c r="Q9" s="5"/>
      <c r="R9" s="5"/>
      <c r="S9" s="5"/>
    </row>
    <row r="10" spans="1:19">
      <c r="A10" s="1"/>
      <c r="B10" s="1" t="s">
        <v>17</v>
      </c>
      <c r="C10" s="3">
        <v>1265.5999999999999</v>
      </c>
      <c r="D10" s="3">
        <v>1773.5</v>
      </c>
      <c r="E10" s="3">
        <v>2282.5</v>
      </c>
      <c r="F10" s="1"/>
      <c r="G10" s="3">
        <v>1200</v>
      </c>
      <c r="H10" s="3">
        <v>1400</v>
      </c>
      <c r="I10" s="1"/>
      <c r="J10" s="3">
        <f t="shared" ref="J10:K10" si="14">SUM($C10:D10)-G10</f>
        <v>1839.1</v>
      </c>
      <c r="K10" s="3">
        <f t="shared" si="14"/>
        <v>3921.6000000000004</v>
      </c>
      <c r="L10" s="1"/>
      <c r="M10" s="4">
        <f t="shared" ref="M10:N10" si="15">J10/G10</f>
        <v>1.5325833333333332</v>
      </c>
      <c r="N10" s="4">
        <f t="shared" si="15"/>
        <v>2.8011428571428576</v>
      </c>
      <c r="O10" s="1"/>
      <c r="P10" s="1"/>
      <c r="Q10" s="1"/>
      <c r="R10" s="1"/>
      <c r="S10" s="1"/>
    </row>
    <row r="11" spans="1:19">
      <c r="A11" s="1"/>
      <c r="B11" s="1" t="s">
        <v>18</v>
      </c>
      <c r="C11" s="3">
        <v>310</v>
      </c>
      <c r="D11" s="3">
        <v>1850.5</v>
      </c>
      <c r="E11" s="3">
        <v>450</v>
      </c>
      <c r="F11" s="1"/>
      <c r="G11" s="3">
        <v>1900</v>
      </c>
      <c r="H11" s="3">
        <v>1900</v>
      </c>
      <c r="I11" s="1"/>
      <c r="J11" s="3">
        <f t="shared" ref="J11:K11" si="16">SUM($C11:D11)-G11</f>
        <v>260.5</v>
      </c>
      <c r="K11" s="3">
        <f t="shared" si="16"/>
        <v>710.5</v>
      </c>
      <c r="L11" s="1"/>
      <c r="M11" s="4">
        <f t="shared" ref="M11:N11" si="17">J11/G11</f>
        <v>0.13710526315789473</v>
      </c>
      <c r="N11" s="4">
        <f t="shared" si="17"/>
        <v>0.37394736842105264</v>
      </c>
      <c r="O11" s="1"/>
      <c r="P11" s="1"/>
      <c r="Q11" s="1"/>
      <c r="R11" s="1"/>
      <c r="S11" s="1"/>
    </row>
    <row r="12" spans="1:19">
      <c r="A12" s="1"/>
      <c r="B12" s="1" t="s">
        <v>19</v>
      </c>
      <c r="C12" s="3">
        <v>236.9</v>
      </c>
      <c r="D12" s="3">
        <v>7740.8</v>
      </c>
      <c r="E12" s="3">
        <v>4997.8999999999996</v>
      </c>
      <c r="F12" s="1"/>
      <c r="G12" s="3">
        <v>3900</v>
      </c>
      <c r="H12" s="3">
        <v>3900</v>
      </c>
      <c r="I12" s="1"/>
      <c r="J12" s="3">
        <f t="shared" ref="J12:K12" si="18">SUM($C12:D12)-G12</f>
        <v>4077.7</v>
      </c>
      <c r="K12" s="3">
        <f t="shared" si="18"/>
        <v>9075.5999999999985</v>
      </c>
      <c r="L12" s="1"/>
      <c r="M12" s="4">
        <f t="shared" ref="M12:N12" si="19">J12/G12</f>
        <v>1.0455641025641025</v>
      </c>
      <c r="N12" s="4">
        <f t="shared" si="19"/>
        <v>2.3270769230769228</v>
      </c>
      <c r="O12" s="1"/>
      <c r="P12" s="1"/>
      <c r="Q12" s="1"/>
      <c r="R12" s="1"/>
      <c r="S12" s="1"/>
    </row>
    <row r="13" spans="1:19">
      <c r="A13" s="1"/>
      <c r="B13" s="1" t="s">
        <v>20</v>
      </c>
      <c r="C13" s="3">
        <v>0</v>
      </c>
      <c r="D13" s="3">
        <v>342.4</v>
      </c>
      <c r="E13" s="3">
        <v>4697</v>
      </c>
      <c r="F13" s="1"/>
      <c r="G13" s="3">
        <v>800</v>
      </c>
      <c r="H13" s="3">
        <v>800</v>
      </c>
      <c r="I13" s="1"/>
      <c r="J13" s="3">
        <f t="shared" ref="J13:K13" si="20">SUM($C13:D13)-G13</f>
        <v>-457.6</v>
      </c>
      <c r="K13" s="3">
        <f t="shared" si="20"/>
        <v>4239.3999999999996</v>
      </c>
      <c r="L13" s="1"/>
      <c r="M13" s="4">
        <f t="shared" ref="M13:N13" si="21">J13/G13</f>
        <v>-0.57200000000000006</v>
      </c>
      <c r="N13" s="4">
        <f t="shared" si="21"/>
        <v>5.2992499999999998</v>
      </c>
      <c r="O13" s="1"/>
      <c r="P13" s="1"/>
      <c r="Q13" s="1"/>
      <c r="R13" s="1"/>
      <c r="S13" s="1"/>
    </row>
    <row r="14" spans="1:19">
      <c r="A14" s="1"/>
      <c r="B14" s="1" t="s">
        <v>21</v>
      </c>
      <c r="C14" s="3">
        <v>413.8</v>
      </c>
      <c r="D14" s="3">
        <v>4574.8999999999996</v>
      </c>
      <c r="E14" s="3">
        <v>7230.1</v>
      </c>
      <c r="F14" s="1"/>
      <c r="G14" s="3">
        <v>4200</v>
      </c>
      <c r="H14" s="3">
        <v>4200</v>
      </c>
      <c r="I14" s="1"/>
      <c r="J14" s="3">
        <f t="shared" ref="J14:K14" si="22">SUM($C14:D14)-G14</f>
        <v>788.69999999999982</v>
      </c>
      <c r="K14" s="3">
        <f t="shared" si="22"/>
        <v>8018.7999999999993</v>
      </c>
      <c r="L14" s="1"/>
      <c r="M14" s="4">
        <f t="shared" ref="M14:N14" si="23">J14/G14</f>
        <v>0.18778571428571425</v>
      </c>
      <c r="N14" s="4">
        <f t="shared" si="23"/>
        <v>1.909238095238095</v>
      </c>
      <c r="O14" s="1"/>
      <c r="P14" s="1"/>
      <c r="Q14" s="1"/>
      <c r="R14" s="1"/>
      <c r="S14" s="1"/>
    </row>
    <row r="15" spans="1:19">
      <c r="A15" s="1"/>
      <c r="B15" s="1" t="s">
        <v>22</v>
      </c>
      <c r="C15" s="3">
        <v>270.89999999999998</v>
      </c>
      <c r="D15" s="3">
        <v>2359</v>
      </c>
      <c r="E15" s="3">
        <v>5830.9</v>
      </c>
      <c r="F15" s="1"/>
      <c r="G15" s="3">
        <v>1300</v>
      </c>
      <c r="H15" s="3">
        <v>1300</v>
      </c>
      <c r="I15" s="1"/>
      <c r="J15" s="3">
        <f t="shared" ref="J15:K15" si="24">SUM($C15:D15)-G15</f>
        <v>1329.9</v>
      </c>
      <c r="K15" s="3">
        <f t="shared" si="24"/>
        <v>7160.7999999999993</v>
      </c>
      <c r="L15" s="1"/>
      <c r="M15" s="4">
        <f t="shared" ref="M15:N15" si="25">J15/G15</f>
        <v>1.0230000000000001</v>
      </c>
      <c r="N15" s="4">
        <f t="shared" si="25"/>
        <v>5.5083076923076915</v>
      </c>
      <c r="O15" s="1"/>
      <c r="P15" s="1"/>
      <c r="Q15" s="1"/>
      <c r="R15" s="1"/>
      <c r="S15" s="1"/>
    </row>
    <row r="16" spans="1:19">
      <c r="A16" s="1"/>
      <c r="B16" s="1" t="s">
        <v>23</v>
      </c>
      <c r="C16" s="3">
        <v>89.8</v>
      </c>
      <c r="D16" s="3">
        <v>1020.8</v>
      </c>
      <c r="E16" s="3">
        <v>2242.4</v>
      </c>
      <c r="F16" s="1"/>
      <c r="G16" s="3">
        <v>500</v>
      </c>
      <c r="H16" s="3">
        <v>500</v>
      </c>
      <c r="I16" s="1"/>
      <c r="J16" s="3">
        <f t="shared" ref="J16:K16" si="26">SUM($C16:D16)-G16</f>
        <v>610.59999999999991</v>
      </c>
      <c r="K16" s="3">
        <f t="shared" si="26"/>
        <v>2853</v>
      </c>
      <c r="L16" s="1"/>
      <c r="M16" s="4">
        <f t="shared" ref="M16:N16" si="27">J16/G16</f>
        <v>1.2211999999999998</v>
      </c>
      <c r="N16" s="4">
        <f t="shared" si="27"/>
        <v>5.7060000000000004</v>
      </c>
      <c r="O16" s="1"/>
      <c r="P16" s="1"/>
      <c r="Q16" s="1"/>
      <c r="R16" s="1"/>
      <c r="S16" s="1"/>
    </row>
    <row r="17" spans="1:19">
      <c r="A17" s="1"/>
      <c r="B17" s="1" t="s">
        <v>24</v>
      </c>
      <c r="C17" s="3">
        <v>57</v>
      </c>
      <c r="D17" s="3">
        <v>784</v>
      </c>
      <c r="E17" s="3">
        <v>927.6</v>
      </c>
      <c r="F17" s="1"/>
      <c r="G17" s="3">
        <v>200</v>
      </c>
      <c r="H17" s="3">
        <v>200</v>
      </c>
      <c r="I17" s="1"/>
      <c r="J17" s="3">
        <f t="shared" ref="J17:K17" si="28">SUM($C17:D17)-G17</f>
        <v>641</v>
      </c>
      <c r="K17" s="3">
        <f t="shared" si="28"/>
        <v>1568.6</v>
      </c>
      <c r="L17" s="1"/>
      <c r="M17" s="4">
        <f t="shared" ref="M17:N17" si="29">J17/G17</f>
        <v>3.2050000000000001</v>
      </c>
      <c r="N17" s="4">
        <f t="shared" si="29"/>
        <v>7.843</v>
      </c>
      <c r="O17" s="1"/>
      <c r="P17" s="1"/>
      <c r="Q17" s="1"/>
      <c r="R17" s="1"/>
      <c r="S17" s="1"/>
    </row>
    <row r="18" spans="1:19">
      <c r="A18" s="1"/>
      <c r="B18" s="1" t="s">
        <v>25</v>
      </c>
      <c r="C18" s="3">
        <v>351.8</v>
      </c>
      <c r="D18" s="3">
        <v>2388.9</v>
      </c>
      <c r="E18" s="3">
        <v>741.2</v>
      </c>
      <c r="F18" s="1"/>
      <c r="G18" s="3">
        <v>900</v>
      </c>
      <c r="H18" s="3">
        <v>900</v>
      </c>
      <c r="I18" s="1"/>
      <c r="J18" s="3">
        <f t="shared" ref="J18:K18" si="30">SUM($C18:D18)-G18</f>
        <v>1840.7000000000003</v>
      </c>
      <c r="K18" s="3">
        <f t="shared" si="30"/>
        <v>2581.9000000000005</v>
      </c>
      <c r="L18" s="1"/>
      <c r="M18" s="4">
        <f t="shared" ref="M18:N18" si="31">J18/G18</f>
        <v>2.0452222222222227</v>
      </c>
      <c r="N18" s="4">
        <f t="shared" si="31"/>
        <v>2.8687777777777783</v>
      </c>
      <c r="O18" s="1"/>
      <c r="P18" s="1"/>
      <c r="Q18" s="1"/>
      <c r="R18" s="1"/>
      <c r="S18" s="1"/>
    </row>
    <row r="19" spans="1:19">
      <c r="A19" s="1"/>
      <c r="B19" s="1" t="s">
        <v>26</v>
      </c>
      <c r="C19" s="3">
        <v>0</v>
      </c>
      <c r="D19" s="3">
        <v>1084.3</v>
      </c>
      <c r="E19" s="3">
        <v>797.1</v>
      </c>
      <c r="F19" s="1"/>
      <c r="G19" s="3">
        <v>400</v>
      </c>
      <c r="H19" s="3">
        <v>400</v>
      </c>
      <c r="I19" s="1"/>
      <c r="J19" s="3">
        <f t="shared" ref="J19:K19" si="32">SUM($C19:D19)-G19</f>
        <v>684.3</v>
      </c>
      <c r="K19" s="3">
        <f t="shared" si="32"/>
        <v>1481.4</v>
      </c>
      <c r="L19" s="1"/>
      <c r="M19" s="4">
        <f t="shared" ref="M19:N19" si="33">J19/G19</f>
        <v>1.71075</v>
      </c>
      <c r="N19" s="4">
        <f t="shared" si="33"/>
        <v>3.7035</v>
      </c>
      <c r="O19" s="1"/>
      <c r="P19" s="1"/>
      <c r="Q19" s="1"/>
      <c r="R19" s="1"/>
      <c r="S19" s="1"/>
    </row>
    <row r="20" spans="1:19">
      <c r="A20" s="1"/>
      <c r="B20" s="1" t="s">
        <v>27</v>
      </c>
      <c r="C20" s="3">
        <v>49.9</v>
      </c>
      <c r="D20" s="3">
        <v>202</v>
      </c>
      <c r="E20" s="3">
        <v>1007</v>
      </c>
      <c r="F20" s="1"/>
      <c r="G20" s="3">
        <v>100</v>
      </c>
      <c r="H20" s="3">
        <v>100</v>
      </c>
      <c r="I20" s="1"/>
      <c r="J20" s="3">
        <f t="shared" ref="J20:K20" si="34">SUM($C20:D20)-G20</f>
        <v>151.9</v>
      </c>
      <c r="K20" s="3">
        <f t="shared" si="34"/>
        <v>1158.9000000000001</v>
      </c>
      <c r="L20" s="1"/>
      <c r="M20" s="4">
        <f t="shared" ref="M20:N20" si="35">J20/G20</f>
        <v>1.5190000000000001</v>
      </c>
      <c r="N20" s="4">
        <f t="shared" si="35"/>
        <v>11.589</v>
      </c>
      <c r="O20" s="1"/>
      <c r="P20" s="1"/>
      <c r="Q20" s="1"/>
      <c r="R20" s="1"/>
      <c r="S20" s="1"/>
    </row>
    <row r="21" spans="1:19">
      <c r="A21" s="1"/>
      <c r="B21" s="1" t="s">
        <v>28</v>
      </c>
      <c r="C21" s="3">
        <v>699.8</v>
      </c>
      <c r="D21" s="3">
        <v>1919</v>
      </c>
      <c r="E21" s="3">
        <v>2674.9</v>
      </c>
      <c r="F21" s="1"/>
      <c r="G21" s="3">
        <v>1700</v>
      </c>
      <c r="H21" s="3">
        <v>1700</v>
      </c>
      <c r="I21" s="1"/>
      <c r="J21" s="3">
        <f t="shared" ref="J21:K21" si="36">SUM($C21:D21)-G21</f>
        <v>918.80000000000018</v>
      </c>
      <c r="K21" s="3">
        <f t="shared" si="36"/>
        <v>3593.7000000000007</v>
      </c>
      <c r="L21" s="1"/>
      <c r="M21" s="4">
        <f t="shared" ref="M21:N21" si="37">J21/G21</f>
        <v>0.54047058823529426</v>
      </c>
      <c r="N21" s="4">
        <f t="shared" si="37"/>
        <v>2.1139411764705889</v>
      </c>
      <c r="O21" s="1"/>
      <c r="P21" s="1"/>
      <c r="Q21" s="1"/>
      <c r="R21" s="1"/>
      <c r="S21" s="1"/>
    </row>
    <row r="22" spans="1:19">
      <c r="A22" s="1"/>
      <c r="B22" s="1" t="s">
        <v>29</v>
      </c>
      <c r="C22" s="3">
        <f t="shared" ref="C22:E22" si="38">SUM(C3:C10)</f>
        <v>4915.5</v>
      </c>
      <c r="D22" s="3">
        <f t="shared" si="38"/>
        <v>10235.9</v>
      </c>
      <c r="E22" s="3">
        <f t="shared" si="38"/>
        <v>17139.300000000003</v>
      </c>
      <c r="F22" s="1"/>
      <c r="G22" s="3">
        <f t="shared" ref="G22:H22" si="39">SUM(G3:G10)</f>
        <v>11200</v>
      </c>
      <c r="H22" s="3">
        <f t="shared" si="39"/>
        <v>12800</v>
      </c>
      <c r="I22" s="1"/>
      <c r="J22" s="3">
        <f t="shared" ref="J22:K22" si="40">SUM(J3:J10)</f>
        <v>3951.4</v>
      </c>
      <c r="K22" s="3">
        <f t="shared" si="40"/>
        <v>19490.7</v>
      </c>
      <c r="L22" s="1"/>
      <c r="M22" s="4">
        <f t="shared" ref="M22:N22" si="41">J22/G22</f>
        <v>0.35280357142857144</v>
      </c>
      <c r="N22" s="4">
        <f t="shared" si="41"/>
        <v>1.5227109375000001</v>
      </c>
      <c r="O22" s="1"/>
      <c r="P22" s="1"/>
      <c r="Q22" s="1"/>
      <c r="R22" s="1"/>
      <c r="S22" s="1"/>
    </row>
    <row r="23" spans="1:19">
      <c r="A23" s="1"/>
      <c r="B23" s="1" t="s">
        <v>30</v>
      </c>
      <c r="C23" s="3">
        <f t="shared" ref="C23:E23" si="42">SUM(C11:C21)</f>
        <v>2479.8999999999996</v>
      </c>
      <c r="D23" s="3">
        <f t="shared" si="42"/>
        <v>24266.6</v>
      </c>
      <c r="E23" s="3">
        <f t="shared" si="42"/>
        <v>31596.100000000002</v>
      </c>
      <c r="F23" s="1"/>
      <c r="G23" s="3">
        <f t="shared" ref="G23:H23" si="43">SUM(G11:G21)</f>
        <v>15900</v>
      </c>
      <c r="H23" s="3">
        <f t="shared" si="43"/>
        <v>15900</v>
      </c>
      <c r="I23" s="1"/>
      <c r="J23" s="3">
        <f t="shared" ref="J23:K23" si="44">SUM(J11:J21)</f>
        <v>10846.5</v>
      </c>
      <c r="K23" s="3">
        <f t="shared" si="44"/>
        <v>42442.600000000006</v>
      </c>
      <c r="L23" s="1"/>
      <c r="M23" s="4">
        <f t="shared" ref="M23:N23" si="45">J23/G23</f>
        <v>0.68216981132075472</v>
      </c>
      <c r="N23" s="4">
        <f t="shared" si="45"/>
        <v>2.6693459119496858</v>
      </c>
      <c r="O23" s="1"/>
      <c r="P23" s="1"/>
      <c r="Q23" s="1"/>
      <c r="R23" s="1"/>
      <c r="S23" s="1"/>
    </row>
    <row r="24" spans="1:19">
      <c r="A24" s="1"/>
      <c r="B24" s="1" t="s">
        <v>31</v>
      </c>
      <c r="C24" s="3">
        <f t="shared" ref="C24:E24" si="46">SUM(C22:C23)</f>
        <v>7395.4</v>
      </c>
      <c r="D24" s="3">
        <f t="shared" si="46"/>
        <v>34502.5</v>
      </c>
      <c r="E24" s="3">
        <f t="shared" si="46"/>
        <v>48735.400000000009</v>
      </c>
      <c r="F24" s="1"/>
      <c r="G24" s="3">
        <f t="shared" ref="G24:H24" si="47">SUM(G22:G23)</f>
        <v>27100</v>
      </c>
      <c r="H24" s="3">
        <f t="shared" si="47"/>
        <v>28700</v>
      </c>
      <c r="I24" s="1"/>
      <c r="J24" s="3">
        <f t="shared" ref="J24:K24" si="48">SUM(J22:J23)</f>
        <v>14797.9</v>
      </c>
      <c r="K24" s="3">
        <f t="shared" si="48"/>
        <v>61933.3</v>
      </c>
      <c r="L24" s="1"/>
      <c r="M24" s="4">
        <f t="shared" ref="M24:N24" si="49">J24/G24</f>
        <v>0.54604797047970477</v>
      </c>
      <c r="N24" s="4">
        <f t="shared" si="49"/>
        <v>2.1579547038327527</v>
      </c>
      <c r="O24" s="1"/>
      <c r="P24" s="1"/>
      <c r="Q24" s="1"/>
      <c r="R24" s="1"/>
      <c r="S24" s="1"/>
    </row>
    <row r="25" spans="1:19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1"/>
      <c r="B26" s="1"/>
      <c r="C26" s="1"/>
      <c r="D26" s="1"/>
      <c r="E26" s="1"/>
      <c r="F26" s="1"/>
      <c r="G26" s="6"/>
      <c r="H26" s="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1"/>
      <c r="B27" s="1"/>
      <c r="C27" s="1"/>
      <c r="D27" s="1"/>
      <c r="E27" s="1"/>
      <c r="F27" s="1"/>
      <c r="G27" s="6"/>
      <c r="H27" s="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1"/>
      <c r="B28" s="1"/>
      <c r="C28" s="1"/>
      <c r="D28" s="1"/>
      <c r="E28" s="1"/>
      <c r="F28" s="1"/>
      <c r="G28" s="6"/>
      <c r="H28" s="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2:T30"/>
  <sheetViews>
    <sheetView workbookViewId="0"/>
  </sheetViews>
  <sheetFormatPr defaultColWidth="12.5703125" defaultRowHeight="15.75" customHeight="1"/>
  <cols>
    <col min="1" max="1" width="2.7109375" customWidth="1"/>
    <col min="2" max="2" width="4.7109375" customWidth="1"/>
    <col min="3" max="3" width="29.28515625" customWidth="1"/>
    <col min="4" max="6" width="13.7109375" customWidth="1"/>
    <col min="7" max="7" width="2.7109375" customWidth="1"/>
    <col min="8" max="9" width="13.7109375" customWidth="1"/>
    <col min="10" max="10" width="2.7109375" customWidth="1"/>
    <col min="11" max="12" width="13.7109375" customWidth="1"/>
    <col min="13" max="13" width="2.7109375" customWidth="1"/>
    <col min="14" max="15" width="13.7109375" customWidth="1"/>
  </cols>
  <sheetData>
    <row r="2" spans="2:20">
      <c r="B2" s="16" t="s">
        <v>0</v>
      </c>
      <c r="C2" s="17"/>
      <c r="D2" s="7" t="s">
        <v>1</v>
      </c>
      <c r="E2" s="7" t="s">
        <v>2</v>
      </c>
      <c r="F2" s="7" t="s">
        <v>3</v>
      </c>
      <c r="G2" s="8"/>
      <c r="H2" s="7" t="s">
        <v>4</v>
      </c>
      <c r="I2" s="7" t="s">
        <v>5</v>
      </c>
      <c r="J2" s="8"/>
      <c r="K2" s="7" t="s">
        <v>6</v>
      </c>
      <c r="L2" s="7" t="s">
        <v>7</v>
      </c>
      <c r="M2" s="8"/>
      <c r="N2" s="7" t="s">
        <v>8</v>
      </c>
      <c r="O2" s="7" t="s">
        <v>9</v>
      </c>
    </row>
    <row r="3" spans="2:20">
      <c r="B3" s="1" t="s">
        <v>10</v>
      </c>
      <c r="C3" s="9" t="s">
        <v>32</v>
      </c>
      <c r="D3" s="3">
        <v>336.9</v>
      </c>
      <c r="E3" s="3">
        <v>1919.3</v>
      </c>
      <c r="F3" s="3">
        <v>815.5</v>
      </c>
      <c r="H3" s="3">
        <v>900</v>
      </c>
      <c r="I3" s="3">
        <v>900</v>
      </c>
      <c r="K3" s="3">
        <f t="shared" ref="K3:L3" si="0">SUM($D3:E3)-H3</f>
        <v>1356.1999999999998</v>
      </c>
      <c r="L3" s="3">
        <f t="shared" si="0"/>
        <v>2171.6999999999998</v>
      </c>
      <c r="N3" s="4">
        <f t="shared" ref="N3:O3" si="1">K3/H3</f>
        <v>1.5068888888888887</v>
      </c>
      <c r="O3" s="4">
        <f t="shared" si="1"/>
        <v>2.4129999999999998</v>
      </c>
    </row>
    <row r="4" spans="2:20">
      <c r="B4" s="1" t="s">
        <v>11</v>
      </c>
      <c r="C4" s="9" t="s">
        <v>33</v>
      </c>
      <c r="D4" s="3">
        <v>483.8</v>
      </c>
      <c r="E4" s="3">
        <v>1390.2</v>
      </c>
      <c r="F4" s="3">
        <v>490.9</v>
      </c>
      <c r="H4" s="10">
        <v>800</v>
      </c>
      <c r="I4" s="10">
        <v>900</v>
      </c>
      <c r="K4" s="3">
        <f t="shared" ref="K4:L4" si="2">SUM($D4:E4)-H4</f>
        <v>1074</v>
      </c>
      <c r="L4" s="3">
        <f t="shared" si="2"/>
        <v>1464.9</v>
      </c>
      <c r="N4" s="4">
        <f t="shared" ref="N4:O4" si="3">K4/H4</f>
        <v>1.3425</v>
      </c>
      <c r="O4" s="4">
        <f t="shared" si="3"/>
        <v>1.6276666666666668</v>
      </c>
    </row>
    <row r="5" spans="2:20">
      <c r="B5" s="1" t="s">
        <v>12</v>
      </c>
      <c r="C5" s="9" t="s">
        <v>34</v>
      </c>
      <c r="D5" s="3">
        <v>515.29999999999995</v>
      </c>
      <c r="E5" s="3">
        <v>737.5</v>
      </c>
      <c r="F5" s="3">
        <v>1499.1</v>
      </c>
      <c r="H5" s="10">
        <v>900</v>
      </c>
      <c r="I5" s="10">
        <v>1000</v>
      </c>
      <c r="K5" s="3">
        <f t="shared" ref="K5:L5" si="4">SUM($D5:E5)-H5</f>
        <v>352.79999999999995</v>
      </c>
      <c r="L5" s="3">
        <f t="shared" si="4"/>
        <v>1751.8999999999996</v>
      </c>
      <c r="N5" s="4">
        <f t="shared" ref="N5:O5" si="5">K5/H5</f>
        <v>0.39199999999999996</v>
      </c>
      <c r="O5" s="4">
        <f t="shared" si="5"/>
        <v>1.7518999999999996</v>
      </c>
    </row>
    <row r="6" spans="2:20">
      <c r="B6" s="1" t="s">
        <v>13</v>
      </c>
      <c r="C6" s="9" t="s">
        <v>35</v>
      </c>
      <c r="D6" s="3">
        <v>944.8</v>
      </c>
      <c r="E6" s="3">
        <v>980.6</v>
      </c>
      <c r="F6" s="3">
        <v>4506.1000000000004</v>
      </c>
      <c r="H6" s="6">
        <v>1900</v>
      </c>
      <c r="I6" s="6">
        <v>2100</v>
      </c>
      <c r="K6" s="3">
        <f t="shared" ref="K6:L6" si="6">SUM($D6:E6)-H6</f>
        <v>25.400000000000091</v>
      </c>
      <c r="L6" s="3">
        <f t="shared" si="6"/>
        <v>4331.5</v>
      </c>
      <c r="N6" s="4">
        <f t="shared" ref="N6:O6" si="7">K6/H6</f>
        <v>1.3368421052631627E-2</v>
      </c>
      <c r="O6" s="4">
        <f t="shared" si="7"/>
        <v>2.0626190476190476</v>
      </c>
      <c r="P6" s="1"/>
      <c r="Q6" s="1"/>
      <c r="R6" s="1"/>
      <c r="S6" s="1"/>
      <c r="T6" s="1"/>
    </row>
    <row r="7" spans="2:20">
      <c r="B7" s="1" t="s">
        <v>14</v>
      </c>
      <c r="C7" s="9" t="s">
        <v>36</v>
      </c>
      <c r="D7" s="3">
        <v>207.8</v>
      </c>
      <c r="E7" s="3">
        <v>65</v>
      </c>
      <c r="F7" s="3">
        <v>533.79999999999995</v>
      </c>
      <c r="H7" s="6">
        <v>400</v>
      </c>
      <c r="I7" s="3">
        <v>500</v>
      </c>
      <c r="K7" s="3">
        <f t="shared" ref="K7:L7" si="8">SUM($D7:E7)-H7</f>
        <v>-127.19999999999999</v>
      </c>
      <c r="L7" s="3">
        <f t="shared" si="8"/>
        <v>306.59999999999991</v>
      </c>
      <c r="N7" s="4">
        <f t="shared" ref="N7:O7" si="9">K7/H7</f>
        <v>-0.31799999999999995</v>
      </c>
      <c r="O7" s="4">
        <f t="shared" si="9"/>
        <v>0.61319999999999986</v>
      </c>
      <c r="P7" s="11"/>
      <c r="Q7" s="11"/>
      <c r="R7" s="12"/>
      <c r="S7" s="12"/>
      <c r="T7" s="12"/>
    </row>
    <row r="8" spans="2:20">
      <c r="B8" s="1" t="s">
        <v>15</v>
      </c>
      <c r="C8" s="9" t="s">
        <v>37</v>
      </c>
      <c r="D8" s="3">
        <v>604.29999999999995</v>
      </c>
      <c r="E8" s="3">
        <v>2551.5</v>
      </c>
      <c r="F8" s="3">
        <v>5535.2</v>
      </c>
      <c r="H8" s="6">
        <v>3000</v>
      </c>
      <c r="I8" s="3">
        <v>3600</v>
      </c>
      <c r="K8" s="3">
        <f t="shared" ref="K8:L8" si="10">SUM($D8:E8)-H8</f>
        <v>155.80000000000018</v>
      </c>
      <c r="L8" s="3">
        <f t="shared" si="10"/>
        <v>5091</v>
      </c>
      <c r="N8" s="4">
        <f t="shared" ref="N8:O8" si="11">K8/H8</f>
        <v>5.1933333333333394E-2</v>
      </c>
      <c r="O8" s="4">
        <f t="shared" si="11"/>
        <v>1.4141666666666666</v>
      </c>
      <c r="P8" s="12"/>
      <c r="Q8" s="12"/>
      <c r="R8" s="11"/>
      <c r="S8" s="12"/>
      <c r="T8" s="12"/>
    </row>
    <row r="9" spans="2:20">
      <c r="B9" s="1" t="s">
        <v>16</v>
      </c>
      <c r="C9" s="9" t="s">
        <v>38</v>
      </c>
      <c r="D9" s="3">
        <v>557</v>
      </c>
      <c r="E9" s="3">
        <v>818.3</v>
      </c>
      <c r="F9" s="3">
        <v>1476.2</v>
      </c>
      <c r="H9" s="6">
        <v>1200</v>
      </c>
      <c r="I9" s="3">
        <v>1400</v>
      </c>
      <c r="K9" s="3">
        <f t="shared" ref="K9:L9" si="12">SUM($D9:E9)-H9</f>
        <v>175.29999999999995</v>
      </c>
      <c r="L9" s="3">
        <f t="shared" si="12"/>
        <v>1451.5</v>
      </c>
      <c r="N9" s="4">
        <f t="shared" ref="N9:O9" si="13">K9/H9</f>
        <v>0.14608333333333329</v>
      </c>
      <c r="O9" s="4">
        <f t="shared" si="13"/>
        <v>1.0367857142857142</v>
      </c>
      <c r="P9" s="12"/>
      <c r="Q9" s="12"/>
      <c r="R9" s="12"/>
      <c r="S9" s="12"/>
      <c r="T9" s="12"/>
    </row>
    <row r="10" spans="2:20">
      <c r="B10" s="1" t="s">
        <v>17</v>
      </c>
      <c r="C10" s="9" t="s">
        <v>39</v>
      </c>
      <c r="D10" s="3">
        <v>1265.5999999999999</v>
      </c>
      <c r="E10" s="3">
        <v>1773.5</v>
      </c>
      <c r="F10" s="3">
        <v>2282.5</v>
      </c>
      <c r="H10" s="10">
        <v>2100</v>
      </c>
      <c r="I10" s="10">
        <v>2400</v>
      </c>
      <c r="K10" s="3">
        <f t="shared" ref="K10:L10" si="14">SUM($D10:E10)-H10</f>
        <v>939.09999999999991</v>
      </c>
      <c r="L10" s="3">
        <f t="shared" si="14"/>
        <v>2921.6000000000004</v>
      </c>
      <c r="N10" s="4">
        <f t="shared" ref="N10:O10" si="15">K10/H10</f>
        <v>0.44719047619047614</v>
      </c>
      <c r="O10" s="4">
        <f t="shared" si="15"/>
        <v>1.2173333333333334</v>
      </c>
    </row>
    <row r="11" spans="2:20">
      <c r="B11" s="1" t="s">
        <v>18</v>
      </c>
      <c r="C11" s="9" t="s">
        <v>40</v>
      </c>
      <c r="D11" s="3">
        <v>310</v>
      </c>
      <c r="E11" s="3">
        <v>1850.5</v>
      </c>
      <c r="F11" s="3">
        <v>450</v>
      </c>
      <c r="H11" s="10">
        <v>1900</v>
      </c>
      <c r="I11" s="10">
        <v>1900</v>
      </c>
      <c r="K11" s="3">
        <f t="shared" ref="K11:L11" si="16">SUM($D11:E11)-H11</f>
        <v>260.5</v>
      </c>
      <c r="L11" s="3">
        <f t="shared" si="16"/>
        <v>710.5</v>
      </c>
      <c r="N11" s="4">
        <f t="shared" ref="N11:O11" si="17">K11/H11</f>
        <v>0.13710526315789473</v>
      </c>
      <c r="O11" s="4">
        <f t="shared" si="17"/>
        <v>0.37394736842105264</v>
      </c>
    </row>
    <row r="12" spans="2:20">
      <c r="B12" s="1" t="s">
        <v>19</v>
      </c>
      <c r="C12" s="9" t="s">
        <v>41</v>
      </c>
      <c r="D12" s="3">
        <v>236.9</v>
      </c>
      <c r="E12" s="3">
        <v>7740.8</v>
      </c>
      <c r="F12" s="3">
        <v>4997.8999999999996</v>
      </c>
      <c r="H12" s="10">
        <v>3900</v>
      </c>
      <c r="I12" s="10">
        <v>3900</v>
      </c>
      <c r="K12" s="3">
        <f t="shared" ref="K12:L12" si="18">SUM($D12:E12)-H12</f>
        <v>4077.7</v>
      </c>
      <c r="L12" s="3">
        <f t="shared" si="18"/>
        <v>9075.5999999999985</v>
      </c>
      <c r="N12" s="4">
        <f t="shared" ref="N12:O12" si="19">K12/H12</f>
        <v>1.0455641025641025</v>
      </c>
      <c r="O12" s="4">
        <f t="shared" si="19"/>
        <v>2.3270769230769228</v>
      </c>
    </row>
    <row r="13" spans="2:20">
      <c r="B13" s="1" t="s">
        <v>20</v>
      </c>
      <c r="C13" s="9" t="s">
        <v>42</v>
      </c>
      <c r="D13" s="3">
        <v>0</v>
      </c>
      <c r="E13" s="3">
        <v>342.4</v>
      </c>
      <c r="F13" s="3">
        <v>4697</v>
      </c>
      <c r="H13" s="10">
        <v>800</v>
      </c>
      <c r="I13" s="10">
        <v>800</v>
      </c>
      <c r="K13" s="3">
        <f t="shared" ref="K13:L13" si="20">SUM($D13:E13)-H13</f>
        <v>-457.6</v>
      </c>
      <c r="L13" s="3">
        <f t="shared" si="20"/>
        <v>4239.3999999999996</v>
      </c>
      <c r="N13" s="4">
        <f t="shared" ref="N13:O13" si="21">K13/H13</f>
        <v>-0.57200000000000006</v>
      </c>
      <c r="O13" s="4">
        <f t="shared" si="21"/>
        <v>5.2992499999999998</v>
      </c>
    </row>
    <row r="14" spans="2:20">
      <c r="B14" s="1" t="s">
        <v>21</v>
      </c>
      <c r="C14" s="9" t="s">
        <v>43</v>
      </c>
      <c r="D14" s="3">
        <v>413.8</v>
      </c>
      <c r="E14" s="3">
        <v>4574.8999999999996</v>
      </c>
      <c r="F14" s="3">
        <v>7230.1</v>
      </c>
      <c r="H14" s="10">
        <v>4200</v>
      </c>
      <c r="I14" s="10">
        <v>4200</v>
      </c>
      <c r="K14" s="3">
        <f t="shared" ref="K14:L14" si="22">SUM($D14:E14)-H14</f>
        <v>788.69999999999982</v>
      </c>
      <c r="L14" s="3">
        <f t="shared" si="22"/>
        <v>8018.7999999999993</v>
      </c>
      <c r="N14" s="4">
        <f t="shared" ref="N14:O14" si="23">K14/H14</f>
        <v>0.18778571428571425</v>
      </c>
      <c r="O14" s="4">
        <f t="shared" si="23"/>
        <v>1.909238095238095</v>
      </c>
    </row>
    <row r="15" spans="2:20">
      <c r="B15" s="1" t="s">
        <v>22</v>
      </c>
      <c r="C15" s="9" t="s">
        <v>44</v>
      </c>
      <c r="D15" s="3">
        <v>270.89999999999998</v>
      </c>
      <c r="E15" s="3">
        <v>2359</v>
      </c>
      <c r="F15" s="3">
        <v>5830.9</v>
      </c>
      <c r="H15" s="10">
        <v>1300</v>
      </c>
      <c r="I15" s="10">
        <v>1300</v>
      </c>
      <c r="K15" s="3">
        <f t="shared" ref="K15:L15" si="24">SUM($D15:E15)-H15</f>
        <v>1329.9</v>
      </c>
      <c r="L15" s="3">
        <f t="shared" si="24"/>
        <v>7160.7999999999993</v>
      </c>
      <c r="N15" s="4">
        <f t="shared" ref="N15:O15" si="25">K15/H15</f>
        <v>1.0230000000000001</v>
      </c>
      <c r="O15" s="4">
        <f t="shared" si="25"/>
        <v>5.5083076923076915</v>
      </c>
    </row>
    <row r="16" spans="2:20">
      <c r="B16" s="1" t="s">
        <v>23</v>
      </c>
      <c r="C16" s="9" t="s">
        <v>45</v>
      </c>
      <c r="D16" s="3">
        <v>89.8</v>
      </c>
      <c r="E16" s="3">
        <v>1020.8</v>
      </c>
      <c r="F16" s="3">
        <v>2242.4</v>
      </c>
      <c r="H16" s="10">
        <v>500</v>
      </c>
      <c r="I16" s="10">
        <v>500</v>
      </c>
      <c r="K16" s="3">
        <f t="shared" ref="K16:L16" si="26">SUM($D16:E16)-H16</f>
        <v>610.59999999999991</v>
      </c>
      <c r="L16" s="3">
        <f t="shared" si="26"/>
        <v>2853</v>
      </c>
      <c r="N16" s="4">
        <f t="shared" ref="N16:O16" si="27">K16/H16</f>
        <v>1.2211999999999998</v>
      </c>
      <c r="O16" s="4">
        <f t="shared" si="27"/>
        <v>5.7060000000000004</v>
      </c>
    </row>
    <row r="17" spans="2:15">
      <c r="B17" s="1" t="s">
        <v>24</v>
      </c>
      <c r="C17" s="9" t="s">
        <v>46</v>
      </c>
      <c r="D17" s="3">
        <v>57</v>
      </c>
      <c r="E17" s="3">
        <v>784</v>
      </c>
      <c r="F17" s="3">
        <v>927.6</v>
      </c>
      <c r="H17" s="10">
        <v>200</v>
      </c>
      <c r="I17" s="10">
        <v>200</v>
      </c>
      <c r="K17" s="3">
        <f t="shared" ref="K17:L17" si="28">SUM($D17:E17)-H17</f>
        <v>641</v>
      </c>
      <c r="L17" s="3">
        <f t="shared" si="28"/>
        <v>1568.6</v>
      </c>
      <c r="N17" s="4">
        <f t="shared" ref="N17:O17" si="29">K17/H17</f>
        <v>3.2050000000000001</v>
      </c>
      <c r="O17" s="4">
        <f t="shared" si="29"/>
        <v>7.843</v>
      </c>
    </row>
    <row r="18" spans="2:15">
      <c r="B18" s="1" t="s">
        <v>25</v>
      </c>
      <c r="C18" s="9" t="s">
        <v>47</v>
      </c>
      <c r="D18" s="3">
        <v>351.8</v>
      </c>
      <c r="E18" s="3">
        <v>2388.9</v>
      </c>
      <c r="F18" s="3">
        <v>741.2</v>
      </c>
      <c r="H18" s="10">
        <v>900</v>
      </c>
      <c r="I18" s="10">
        <v>900</v>
      </c>
      <c r="K18" s="3">
        <f t="shared" ref="K18:L18" si="30">SUM($D18:E18)-H18</f>
        <v>1840.7000000000003</v>
      </c>
      <c r="L18" s="3">
        <f t="shared" si="30"/>
        <v>2581.9000000000005</v>
      </c>
      <c r="N18" s="4">
        <f t="shared" ref="N18:O18" si="31">K18/H18</f>
        <v>2.0452222222222227</v>
      </c>
      <c r="O18" s="4">
        <f t="shared" si="31"/>
        <v>2.8687777777777783</v>
      </c>
    </row>
    <row r="19" spans="2:15">
      <c r="B19" s="1" t="s">
        <v>26</v>
      </c>
      <c r="C19" s="9" t="s">
        <v>48</v>
      </c>
      <c r="D19" s="3">
        <v>0</v>
      </c>
      <c r="E19" s="3">
        <v>1084.3</v>
      </c>
      <c r="F19" s="3">
        <v>797.1</v>
      </c>
      <c r="H19" s="10">
        <v>400</v>
      </c>
      <c r="I19" s="10">
        <v>400</v>
      </c>
      <c r="K19" s="3">
        <f t="shared" ref="K19:L19" si="32">SUM($D19:E19)-H19</f>
        <v>684.3</v>
      </c>
      <c r="L19" s="3">
        <f t="shared" si="32"/>
        <v>1481.4</v>
      </c>
      <c r="N19" s="4">
        <f t="shared" ref="N19:O19" si="33">K19/H19</f>
        <v>1.71075</v>
      </c>
      <c r="O19" s="4">
        <f t="shared" si="33"/>
        <v>3.7035</v>
      </c>
    </row>
    <row r="20" spans="2:15">
      <c r="B20" s="1" t="s">
        <v>27</v>
      </c>
      <c r="C20" s="9" t="s">
        <v>49</v>
      </c>
      <c r="D20" s="3">
        <v>49.9</v>
      </c>
      <c r="E20" s="3">
        <v>202</v>
      </c>
      <c r="F20" s="3">
        <v>1007</v>
      </c>
      <c r="H20" s="10">
        <v>100</v>
      </c>
      <c r="I20" s="10">
        <v>100</v>
      </c>
      <c r="K20" s="3">
        <f t="shared" ref="K20:L20" si="34">SUM($D20:E20)-H20</f>
        <v>151.9</v>
      </c>
      <c r="L20" s="3">
        <f t="shared" si="34"/>
        <v>1158.9000000000001</v>
      </c>
      <c r="N20" s="4">
        <f t="shared" ref="N20:O20" si="35">K20/H20</f>
        <v>1.5190000000000001</v>
      </c>
      <c r="O20" s="4">
        <f t="shared" si="35"/>
        <v>11.589</v>
      </c>
    </row>
    <row r="21" spans="2:15">
      <c r="B21" s="1" t="s">
        <v>28</v>
      </c>
      <c r="C21" s="9" t="s">
        <v>50</v>
      </c>
      <c r="D21" s="3">
        <v>699.8</v>
      </c>
      <c r="E21" s="3">
        <v>1919</v>
      </c>
      <c r="F21" s="3">
        <v>2674.9</v>
      </c>
      <c r="H21" s="10">
        <v>1700</v>
      </c>
      <c r="I21" s="10">
        <v>1700</v>
      </c>
      <c r="K21" s="3">
        <f t="shared" ref="K21:L21" si="36">SUM($D21:E21)-H21</f>
        <v>918.80000000000018</v>
      </c>
      <c r="L21" s="3">
        <f t="shared" si="36"/>
        <v>3593.7000000000007</v>
      </c>
      <c r="N21" s="4">
        <f t="shared" ref="N21:O21" si="37">K21/H21</f>
        <v>0.54047058823529426</v>
      </c>
      <c r="O21" s="4">
        <f t="shared" si="37"/>
        <v>2.1139411764705889</v>
      </c>
    </row>
    <row r="22" spans="2:15">
      <c r="B22" s="18" t="s">
        <v>29</v>
      </c>
      <c r="C22" s="17"/>
      <c r="D22" s="3">
        <f t="shared" ref="D22:F22" si="38">SUM(D3:D10)</f>
        <v>4915.5</v>
      </c>
      <c r="E22" s="3">
        <f t="shared" si="38"/>
        <v>10235.9</v>
      </c>
      <c r="F22" s="3">
        <f t="shared" si="38"/>
        <v>17139.300000000003</v>
      </c>
      <c r="H22" s="3">
        <f t="shared" ref="H22:I22" si="39">SUM(H3:H10)</f>
        <v>11200</v>
      </c>
      <c r="I22" s="3">
        <f t="shared" si="39"/>
        <v>12800</v>
      </c>
      <c r="K22" s="3">
        <f t="shared" ref="K22:L22" si="40">SUM(K3:K10)</f>
        <v>3951.4</v>
      </c>
      <c r="L22" s="3">
        <f t="shared" si="40"/>
        <v>19490.699999999997</v>
      </c>
      <c r="N22" s="4">
        <f t="shared" ref="N22:O22" si="41">K22/H22</f>
        <v>0.35280357142857144</v>
      </c>
      <c r="O22" s="4">
        <f t="shared" si="41"/>
        <v>1.5227109374999999</v>
      </c>
    </row>
    <row r="23" spans="2:15">
      <c r="B23" s="18" t="s">
        <v>30</v>
      </c>
      <c r="C23" s="17"/>
      <c r="D23" s="3">
        <f t="shared" ref="D23:F23" si="42">SUM(D11:D21)</f>
        <v>2479.8999999999996</v>
      </c>
      <c r="E23" s="3">
        <f t="shared" si="42"/>
        <v>24266.6</v>
      </c>
      <c r="F23" s="3">
        <f t="shared" si="42"/>
        <v>31596.100000000002</v>
      </c>
      <c r="H23" s="3">
        <f t="shared" ref="H23:I23" si="43">SUM(H11:H21)</f>
        <v>15900</v>
      </c>
      <c r="I23" s="3">
        <f t="shared" si="43"/>
        <v>15900</v>
      </c>
      <c r="K23" s="3">
        <f t="shared" ref="K23:L23" si="44">SUM(K11:K21)</f>
        <v>10846.5</v>
      </c>
      <c r="L23" s="3">
        <f t="shared" si="44"/>
        <v>42442.600000000006</v>
      </c>
      <c r="N23" s="4">
        <f t="shared" ref="N23:O23" si="45">K23/H23</f>
        <v>0.68216981132075472</v>
      </c>
      <c r="O23" s="4">
        <f t="shared" si="45"/>
        <v>2.6693459119496858</v>
      </c>
    </row>
    <row r="24" spans="2:15">
      <c r="B24" s="19" t="s">
        <v>31</v>
      </c>
      <c r="C24" s="17"/>
      <c r="D24" s="10">
        <f t="shared" ref="D24:F24" si="46">SUM(D22:D23)</f>
        <v>7395.4</v>
      </c>
      <c r="E24" s="10">
        <f t="shared" si="46"/>
        <v>34502.5</v>
      </c>
      <c r="F24" s="10">
        <f t="shared" si="46"/>
        <v>48735.400000000009</v>
      </c>
      <c r="H24" s="10">
        <f t="shared" ref="H24:I24" si="47">SUM(H22:H23)</f>
        <v>27100</v>
      </c>
      <c r="I24" s="10">
        <f t="shared" si="47"/>
        <v>28700</v>
      </c>
      <c r="K24" s="10">
        <f t="shared" ref="K24:L24" si="48">SUM(K22:K23)</f>
        <v>14797.9</v>
      </c>
      <c r="L24" s="10">
        <f t="shared" si="48"/>
        <v>61933.3</v>
      </c>
      <c r="N24" s="4">
        <f t="shared" ref="N24:O24" si="49">K24/H24</f>
        <v>0.54604797047970477</v>
      </c>
      <c r="O24" s="4">
        <f t="shared" si="49"/>
        <v>2.1579547038327527</v>
      </c>
    </row>
    <row r="26" spans="2:15">
      <c r="B26" s="13" t="s">
        <v>51</v>
      </c>
    </row>
    <row r="27" spans="2:15">
      <c r="B27" s="14" t="s">
        <v>52</v>
      </c>
    </row>
    <row r="29" spans="2:15">
      <c r="B29" s="13" t="s">
        <v>53</v>
      </c>
    </row>
    <row r="30" spans="2:15">
      <c r="B30" s="14" t="s">
        <v>54</v>
      </c>
    </row>
  </sheetData>
  <mergeCells count="4">
    <mergeCell ref="B2:C2"/>
    <mergeCell ref="B22:C22"/>
    <mergeCell ref="B23:C23"/>
    <mergeCell ref="B24:C24"/>
  </mergeCells>
  <hyperlinks>
    <hyperlink ref="B27" r:id="rId1" xr:uid="{00000000-0004-0000-0100-000000000000}"/>
    <hyperlink ref="B30" r:id="rId2" xr:uid="{00000000-0004-0000-0100-000001000000}"/>
  </hyperlinks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2:T38"/>
  <sheetViews>
    <sheetView workbookViewId="0"/>
  </sheetViews>
  <sheetFormatPr defaultColWidth="12.5703125" defaultRowHeight="15.75" customHeight="1"/>
  <cols>
    <col min="1" max="1" width="2.7109375" customWidth="1"/>
    <col min="2" max="2" width="6" customWidth="1"/>
    <col min="3" max="3" width="29.28515625" customWidth="1"/>
    <col min="4" max="6" width="13.7109375" customWidth="1"/>
    <col min="7" max="7" width="2.7109375" customWidth="1"/>
    <col min="8" max="9" width="13.7109375" customWidth="1"/>
    <col min="10" max="10" width="2.7109375" customWidth="1"/>
    <col min="11" max="12" width="13.7109375" customWidth="1"/>
    <col min="13" max="13" width="2.7109375" customWidth="1"/>
    <col min="14" max="15" width="13.7109375" customWidth="1"/>
  </cols>
  <sheetData>
    <row r="2" spans="2:20">
      <c r="B2" s="16" t="s">
        <v>0</v>
      </c>
      <c r="C2" s="17"/>
      <c r="D2" s="7" t="s">
        <v>1</v>
      </c>
      <c r="E2" s="7" t="s">
        <v>2</v>
      </c>
      <c r="F2" s="7" t="s">
        <v>3</v>
      </c>
      <c r="G2" s="8"/>
      <c r="H2" s="7" t="s">
        <v>4</v>
      </c>
      <c r="I2" s="7" t="s">
        <v>5</v>
      </c>
      <c r="J2" s="8"/>
      <c r="K2" s="7" t="s">
        <v>6</v>
      </c>
      <c r="L2" s="7" t="s">
        <v>7</v>
      </c>
      <c r="M2" s="8"/>
      <c r="N2" s="7" t="s">
        <v>8</v>
      </c>
      <c r="O2" s="7" t="s">
        <v>9</v>
      </c>
    </row>
    <row r="3" spans="2:20">
      <c r="B3" s="1" t="s">
        <v>10</v>
      </c>
      <c r="C3" s="9" t="s">
        <v>32</v>
      </c>
      <c r="D3" s="3">
        <f>'By_Zone-V2'!D3-'By_Zone-V1'!C3</f>
        <v>0</v>
      </c>
      <c r="E3" s="3">
        <f>'By_Zone-V2'!E3-'By_Zone-V1'!D3</f>
        <v>0</v>
      </c>
      <c r="F3" s="3">
        <f>'By_Zone-V2'!F3-'By_Zone-V1'!E3</f>
        <v>0</v>
      </c>
      <c r="H3" s="3">
        <f>'By_Zone-V2'!H3-'By_Zone-V1'!G3</f>
        <v>0</v>
      </c>
      <c r="I3" s="3">
        <f>'By_Zone-V2'!I3-'By_Zone-V1'!H3</f>
        <v>0</v>
      </c>
      <c r="K3" s="3">
        <f t="shared" ref="K3:L3" si="0">SUM($D3:E3)-H3</f>
        <v>0</v>
      </c>
      <c r="L3" s="3">
        <f t="shared" si="0"/>
        <v>0</v>
      </c>
      <c r="N3" s="4">
        <f>'By_Zone-V2'!N3-'By_Zone-V1'!M3</f>
        <v>0</v>
      </c>
      <c r="O3" s="4">
        <f>'By_Zone-V2'!O3-'By_Zone-V1'!N3</f>
        <v>0</v>
      </c>
    </row>
    <row r="4" spans="2:20">
      <c r="B4" s="1" t="s">
        <v>11</v>
      </c>
      <c r="C4" s="9" t="s">
        <v>33</v>
      </c>
      <c r="D4" s="3">
        <f>'By_Zone-V2'!D4-'By_Zone-V1'!C4</f>
        <v>0</v>
      </c>
      <c r="E4" s="3">
        <f>'By_Zone-V2'!E4-'By_Zone-V1'!D4</f>
        <v>0</v>
      </c>
      <c r="F4" s="3">
        <f>'By_Zone-V2'!F4-'By_Zone-V1'!E4</f>
        <v>0</v>
      </c>
      <c r="H4" s="3">
        <f>'By_Zone-V2'!H4-'By_Zone-V1'!G4</f>
        <v>0</v>
      </c>
      <c r="I4" s="3">
        <f>'By_Zone-V2'!I4-'By_Zone-V1'!H4</f>
        <v>0</v>
      </c>
      <c r="K4" s="3">
        <f t="shared" ref="K4:L4" si="1">SUM($D4:E4)-H4</f>
        <v>0</v>
      </c>
      <c r="L4" s="3">
        <f t="shared" si="1"/>
        <v>0</v>
      </c>
      <c r="N4" s="4">
        <f>'By_Zone-V2'!N4-'By_Zone-V1'!M4</f>
        <v>0</v>
      </c>
      <c r="O4" s="4">
        <f>'By_Zone-V2'!O4-'By_Zone-V1'!N4</f>
        <v>0</v>
      </c>
    </row>
    <row r="5" spans="2:20">
      <c r="B5" s="1" t="s">
        <v>12</v>
      </c>
      <c r="C5" s="9" t="s">
        <v>34</v>
      </c>
      <c r="D5" s="3">
        <f>'By_Zone-V2'!D5-'By_Zone-V1'!C5</f>
        <v>0</v>
      </c>
      <c r="E5" s="3">
        <f>'By_Zone-V2'!E5-'By_Zone-V1'!D5</f>
        <v>0</v>
      </c>
      <c r="F5" s="3">
        <f>'By_Zone-V2'!F5-'By_Zone-V1'!E5</f>
        <v>0</v>
      </c>
      <c r="H5" s="3">
        <f>'By_Zone-V2'!H5-'By_Zone-V1'!G5</f>
        <v>-1000</v>
      </c>
      <c r="I5" s="3">
        <f>'By_Zone-V2'!I5-'By_Zone-V1'!H5</f>
        <v>-1100</v>
      </c>
      <c r="K5" s="3">
        <f t="shared" ref="K5:L5" si="2">SUM($D5:E5)-H5</f>
        <v>1000</v>
      </c>
      <c r="L5" s="3">
        <f t="shared" si="2"/>
        <v>1100</v>
      </c>
      <c r="N5" s="4">
        <f>'By_Zone-V2'!N5-'By_Zone-V1'!M5</f>
        <v>0.73263157894736841</v>
      </c>
      <c r="O5" s="4">
        <f>'By_Zone-V2'!O5-'By_Zone-V1'!N5</f>
        <v>1.4414714285714283</v>
      </c>
    </row>
    <row r="6" spans="2:20">
      <c r="B6" s="1" t="s">
        <v>13</v>
      </c>
      <c r="C6" s="9" t="s">
        <v>35</v>
      </c>
      <c r="D6" s="3">
        <f>'By_Zone-V2'!D6-'By_Zone-V1'!C6</f>
        <v>0</v>
      </c>
      <c r="E6" s="3">
        <f>'By_Zone-V2'!E6-'By_Zone-V1'!D6</f>
        <v>0</v>
      </c>
      <c r="F6" s="3">
        <f>'By_Zone-V2'!F6-'By_Zone-V1'!E6</f>
        <v>0</v>
      </c>
      <c r="H6" s="3">
        <f>'By_Zone-V2'!H6-'By_Zone-V1'!G6</f>
        <v>1000</v>
      </c>
      <c r="I6" s="3">
        <f>'By_Zone-V2'!I6-'By_Zone-V1'!H6</f>
        <v>1100</v>
      </c>
      <c r="K6" s="3">
        <f t="shared" ref="K6:L6" si="3">SUM($D6:E6)-H6</f>
        <v>-1000</v>
      </c>
      <c r="L6" s="3">
        <f t="shared" si="3"/>
        <v>-1100</v>
      </c>
      <c r="N6" s="4">
        <f>'By_Zone-V2'!N6-'By_Zone-V1'!M6</f>
        <v>-1.1259649122807018</v>
      </c>
      <c r="O6" s="4">
        <f>'By_Zone-V2'!O6-'By_Zone-V1'!N6</f>
        <v>-3.3688809523809522</v>
      </c>
      <c r="P6" s="1"/>
      <c r="Q6" s="1"/>
      <c r="R6" s="1"/>
      <c r="S6" s="1"/>
      <c r="T6" s="1"/>
    </row>
    <row r="7" spans="2:20">
      <c r="B7" s="1" t="s">
        <v>14</v>
      </c>
      <c r="C7" s="9" t="s">
        <v>36</v>
      </c>
      <c r="D7" s="3">
        <f>'By_Zone-V2'!D7-'By_Zone-V1'!C7</f>
        <v>0</v>
      </c>
      <c r="E7" s="3">
        <f>'By_Zone-V2'!E7-'By_Zone-V1'!D7</f>
        <v>0</v>
      </c>
      <c r="F7" s="3">
        <f>'By_Zone-V2'!F7-'By_Zone-V1'!E7</f>
        <v>0</v>
      </c>
      <c r="H7" s="3">
        <f>'By_Zone-V2'!H7-'By_Zone-V1'!G7</f>
        <v>0</v>
      </c>
      <c r="I7" s="3">
        <f>'By_Zone-V2'!I7-'By_Zone-V1'!H7</f>
        <v>0</v>
      </c>
      <c r="K7" s="3">
        <f t="shared" ref="K7:L7" si="4">SUM($D7:E7)-H7</f>
        <v>0</v>
      </c>
      <c r="L7" s="3">
        <f t="shared" si="4"/>
        <v>0</v>
      </c>
      <c r="N7" s="4">
        <f>'By_Zone-V2'!N7-'By_Zone-V1'!M7</f>
        <v>0</v>
      </c>
      <c r="O7" s="4">
        <f>'By_Zone-V2'!O7-'By_Zone-V1'!N7</f>
        <v>0</v>
      </c>
      <c r="P7" s="11"/>
      <c r="Q7" s="11"/>
      <c r="R7" s="12"/>
      <c r="S7" s="12"/>
      <c r="T7" s="12"/>
    </row>
    <row r="8" spans="2:20">
      <c r="B8" s="1" t="s">
        <v>15</v>
      </c>
      <c r="C8" s="9" t="s">
        <v>37</v>
      </c>
      <c r="D8" s="3">
        <f>'By_Zone-V2'!D8-'By_Zone-V1'!C8</f>
        <v>0</v>
      </c>
      <c r="E8" s="3">
        <f>'By_Zone-V2'!E8-'By_Zone-V1'!D8</f>
        <v>0</v>
      </c>
      <c r="F8" s="3">
        <f>'By_Zone-V2'!F8-'By_Zone-V1'!E8</f>
        <v>0</v>
      </c>
      <c r="H8" s="3">
        <f>'By_Zone-V2'!H8-'By_Zone-V1'!G8</f>
        <v>0</v>
      </c>
      <c r="I8" s="3">
        <f>'By_Zone-V2'!I8-'By_Zone-V1'!H8</f>
        <v>0</v>
      </c>
      <c r="K8" s="3">
        <f t="shared" ref="K8:L8" si="5">SUM($D8:E8)-H8</f>
        <v>0</v>
      </c>
      <c r="L8" s="3">
        <f t="shared" si="5"/>
        <v>0</v>
      </c>
      <c r="N8" s="4">
        <f>'By_Zone-V2'!N8-'By_Zone-V1'!M8</f>
        <v>0</v>
      </c>
      <c r="O8" s="4">
        <f>'By_Zone-V2'!O8-'By_Zone-V1'!N8</f>
        <v>0</v>
      </c>
      <c r="P8" s="12"/>
      <c r="Q8" s="12"/>
      <c r="R8" s="11"/>
      <c r="S8" s="12"/>
      <c r="T8" s="12"/>
    </row>
    <row r="9" spans="2:20">
      <c r="B9" s="1" t="s">
        <v>16</v>
      </c>
      <c r="C9" s="9" t="s">
        <v>38</v>
      </c>
      <c r="D9" s="3">
        <f>'By_Zone-V2'!D9-'By_Zone-V1'!C9</f>
        <v>0</v>
      </c>
      <c r="E9" s="3">
        <f>'By_Zone-V2'!E9-'By_Zone-V1'!D9</f>
        <v>0</v>
      </c>
      <c r="F9" s="3">
        <f>'By_Zone-V2'!F9-'By_Zone-V1'!E9</f>
        <v>0</v>
      </c>
      <c r="H9" s="3">
        <f>'By_Zone-V2'!H9-'By_Zone-V1'!G9</f>
        <v>-900</v>
      </c>
      <c r="I9" s="3">
        <f>'By_Zone-V2'!I9-'By_Zone-V1'!H9</f>
        <v>-1000</v>
      </c>
      <c r="K9" s="3">
        <f t="shared" ref="K9:L9" si="6">SUM($D9:E9)-H9</f>
        <v>900</v>
      </c>
      <c r="L9" s="3">
        <f t="shared" si="6"/>
        <v>1000</v>
      </c>
      <c r="N9" s="4">
        <f>'By_Zone-V2'!N9-'By_Zone-V1'!M9</f>
        <v>0.49117857142857141</v>
      </c>
      <c r="O9" s="4">
        <f>'By_Zone-V2'!O9-'By_Zone-V1'!N9</f>
        <v>0.84866071428571421</v>
      </c>
      <c r="P9" s="12"/>
      <c r="Q9" s="12"/>
      <c r="R9" s="12"/>
      <c r="S9" s="12"/>
      <c r="T9" s="12"/>
    </row>
    <row r="10" spans="2:20">
      <c r="B10" s="1" t="s">
        <v>17</v>
      </c>
      <c r="C10" s="9" t="s">
        <v>39</v>
      </c>
      <c r="D10" s="3">
        <f>'By_Zone-V2'!D10-'By_Zone-V1'!C10</f>
        <v>0</v>
      </c>
      <c r="E10" s="3">
        <f>'By_Zone-V2'!E10-'By_Zone-V1'!D10</f>
        <v>0</v>
      </c>
      <c r="F10" s="3">
        <f>'By_Zone-V2'!F10-'By_Zone-V1'!E10</f>
        <v>0</v>
      </c>
      <c r="H10" s="3">
        <f>'By_Zone-V2'!H10-'By_Zone-V1'!G10</f>
        <v>900</v>
      </c>
      <c r="I10" s="3">
        <f>'By_Zone-V2'!I10-'By_Zone-V1'!H10</f>
        <v>1000</v>
      </c>
      <c r="K10" s="3">
        <f t="shared" ref="K10:L10" si="7">SUM($D10:E10)-H10</f>
        <v>-900</v>
      </c>
      <c r="L10" s="3">
        <f t="shared" si="7"/>
        <v>-1000</v>
      </c>
      <c r="N10" s="4">
        <f>'By_Zone-V2'!N10-'By_Zone-V1'!M10</f>
        <v>-1.085392857142857</v>
      </c>
      <c r="O10" s="4">
        <f>'By_Zone-V2'!O10-'By_Zone-V1'!N10</f>
        <v>-1.5838095238095242</v>
      </c>
    </row>
    <row r="11" spans="2:20">
      <c r="B11" s="1" t="s">
        <v>18</v>
      </c>
      <c r="C11" s="9" t="s">
        <v>40</v>
      </c>
      <c r="D11" s="3">
        <f>'By_Zone-V2'!D11-'By_Zone-V1'!C11</f>
        <v>0</v>
      </c>
      <c r="E11" s="3">
        <f>'By_Zone-V2'!E11-'By_Zone-V1'!D11</f>
        <v>0</v>
      </c>
      <c r="F11" s="3">
        <f>'By_Zone-V2'!F11-'By_Zone-V1'!E11</f>
        <v>0</v>
      </c>
      <c r="H11" s="3">
        <f>'By_Zone-V2'!H11-'By_Zone-V1'!G11</f>
        <v>0</v>
      </c>
      <c r="I11" s="3">
        <f>'By_Zone-V2'!I11-'By_Zone-V1'!H11</f>
        <v>0</v>
      </c>
      <c r="K11" s="3">
        <f t="shared" ref="K11:L11" si="8">SUM($D11:E11)-H11</f>
        <v>0</v>
      </c>
      <c r="L11" s="3">
        <f t="shared" si="8"/>
        <v>0</v>
      </c>
      <c r="N11" s="4">
        <f>'By_Zone-V2'!N11-'By_Zone-V1'!M11</f>
        <v>0</v>
      </c>
      <c r="O11" s="4">
        <f>'By_Zone-V2'!O11-'By_Zone-V1'!N11</f>
        <v>0</v>
      </c>
    </row>
    <row r="12" spans="2:20">
      <c r="B12" s="1" t="s">
        <v>19</v>
      </c>
      <c r="C12" s="9" t="s">
        <v>41</v>
      </c>
      <c r="D12" s="3">
        <f>'By_Zone-V2'!D12-'By_Zone-V1'!C12</f>
        <v>0</v>
      </c>
      <c r="E12" s="3">
        <f>'By_Zone-V2'!E12-'By_Zone-V1'!D12</f>
        <v>0</v>
      </c>
      <c r="F12" s="3">
        <f>'By_Zone-V2'!F12-'By_Zone-V1'!E12</f>
        <v>0</v>
      </c>
      <c r="H12" s="3">
        <f>'By_Zone-V2'!H12-'By_Zone-V1'!G12</f>
        <v>0</v>
      </c>
      <c r="I12" s="3">
        <f>'By_Zone-V2'!I12-'By_Zone-V1'!H12</f>
        <v>0</v>
      </c>
      <c r="K12" s="3">
        <f t="shared" ref="K12:L12" si="9">SUM($D12:E12)-H12</f>
        <v>0</v>
      </c>
      <c r="L12" s="3">
        <f t="shared" si="9"/>
        <v>0</v>
      </c>
      <c r="N12" s="4">
        <f>'By_Zone-V2'!N12-'By_Zone-V1'!M12</f>
        <v>0</v>
      </c>
      <c r="O12" s="4">
        <f>'By_Zone-V2'!O12-'By_Zone-V1'!N12</f>
        <v>0</v>
      </c>
    </row>
    <row r="13" spans="2:20">
      <c r="B13" s="1" t="s">
        <v>20</v>
      </c>
      <c r="C13" s="9" t="s">
        <v>42</v>
      </c>
      <c r="D13" s="3">
        <f>'By_Zone-V2'!D13-'By_Zone-V1'!C13</f>
        <v>0</v>
      </c>
      <c r="E13" s="3">
        <f>'By_Zone-V2'!E13-'By_Zone-V1'!D13</f>
        <v>0</v>
      </c>
      <c r="F13" s="3">
        <f>'By_Zone-V2'!F13-'By_Zone-V1'!E13</f>
        <v>0</v>
      </c>
      <c r="H13" s="3">
        <f>'By_Zone-V2'!H13-'By_Zone-V1'!G13</f>
        <v>0</v>
      </c>
      <c r="I13" s="3">
        <f>'By_Zone-V2'!I13-'By_Zone-V1'!H13</f>
        <v>0</v>
      </c>
      <c r="K13" s="3">
        <f t="shared" ref="K13:L13" si="10">SUM($D13:E13)-H13</f>
        <v>0</v>
      </c>
      <c r="L13" s="3">
        <f t="shared" si="10"/>
        <v>0</v>
      </c>
      <c r="N13" s="4">
        <f>'By_Zone-V2'!N13-'By_Zone-V1'!M13</f>
        <v>0</v>
      </c>
      <c r="O13" s="4">
        <f>'By_Zone-V2'!O13-'By_Zone-V1'!N13</f>
        <v>0</v>
      </c>
    </row>
    <row r="14" spans="2:20">
      <c r="B14" s="1" t="s">
        <v>21</v>
      </c>
      <c r="C14" s="9" t="s">
        <v>43</v>
      </c>
      <c r="D14" s="3">
        <f>'By_Zone-V2'!D14-'By_Zone-V1'!C14</f>
        <v>0</v>
      </c>
      <c r="E14" s="3">
        <f>'By_Zone-V2'!E14-'By_Zone-V1'!D14</f>
        <v>0</v>
      </c>
      <c r="F14" s="3">
        <f>'By_Zone-V2'!F14-'By_Zone-V1'!E14</f>
        <v>0</v>
      </c>
      <c r="H14" s="3">
        <f>'By_Zone-V2'!H14-'By_Zone-V1'!G14</f>
        <v>0</v>
      </c>
      <c r="I14" s="3">
        <f>'By_Zone-V2'!I14-'By_Zone-V1'!H14</f>
        <v>0</v>
      </c>
      <c r="K14" s="3">
        <f t="shared" ref="K14:L14" si="11">SUM($D14:E14)-H14</f>
        <v>0</v>
      </c>
      <c r="L14" s="3">
        <f t="shared" si="11"/>
        <v>0</v>
      </c>
      <c r="N14" s="4">
        <f>'By_Zone-V2'!N14-'By_Zone-V1'!M14</f>
        <v>0</v>
      </c>
      <c r="O14" s="4">
        <f>'By_Zone-V2'!O14-'By_Zone-V1'!N14</f>
        <v>0</v>
      </c>
    </row>
    <row r="15" spans="2:20">
      <c r="B15" s="1" t="s">
        <v>22</v>
      </c>
      <c r="C15" s="9" t="s">
        <v>44</v>
      </c>
      <c r="D15" s="3">
        <f>'By_Zone-V2'!D15-'By_Zone-V1'!C15</f>
        <v>0</v>
      </c>
      <c r="E15" s="3">
        <f>'By_Zone-V2'!E15-'By_Zone-V1'!D15</f>
        <v>0</v>
      </c>
      <c r="F15" s="3">
        <f>'By_Zone-V2'!F15-'By_Zone-V1'!E15</f>
        <v>0</v>
      </c>
      <c r="H15" s="3">
        <f>'By_Zone-V2'!H15-'By_Zone-V1'!G15</f>
        <v>0</v>
      </c>
      <c r="I15" s="3">
        <f>'By_Zone-V2'!I15-'By_Zone-V1'!H15</f>
        <v>0</v>
      </c>
      <c r="K15" s="3">
        <f t="shared" ref="K15:L15" si="12">SUM($D15:E15)-H15</f>
        <v>0</v>
      </c>
      <c r="L15" s="3">
        <f t="shared" si="12"/>
        <v>0</v>
      </c>
      <c r="N15" s="4">
        <f>'By_Zone-V2'!N15-'By_Zone-V1'!M15</f>
        <v>0</v>
      </c>
      <c r="O15" s="4">
        <f>'By_Zone-V2'!O15-'By_Zone-V1'!N15</f>
        <v>0</v>
      </c>
    </row>
    <row r="16" spans="2:20">
      <c r="B16" s="1" t="s">
        <v>23</v>
      </c>
      <c r="C16" s="9" t="s">
        <v>45</v>
      </c>
      <c r="D16" s="3">
        <f>'By_Zone-V2'!D16-'By_Zone-V1'!C16</f>
        <v>0</v>
      </c>
      <c r="E16" s="3">
        <f>'By_Zone-V2'!E16-'By_Zone-V1'!D16</f>
        <v>0</v>
      </c>
      <c r="F16" s="3">
        <f>'By_Zone-V2'!F16-'By_Zone-V1'!E16</f>
        <v>0</v>
      </c>
      <c r="H16" s="3">
        <f>'By_Zone-V2'!H16-'By_Zone-V1'!G16</f>
        <v>0</v>
      </c>
      <c r="I16" s="3">
        <f>'By_Zone-V2'!I16-'By_Zone-V1'!H16</f>
        <v>0</v>
      </c>
      <c r="K16" s="3">
        <f t="shared" ref="K16:L16" si="13">SUM($D16:E16)-H16</f>
        <v>0</v>
      </c>
      <c r="L16" s="3">
        <f t="shared" si="13"/>
        <v>0</v>
      </c>
      <c r="N16" s="4">
        <f>'By_Zone-V2'!N16-'By_Zone-V1'!M16</f>
        <v>0</v>
      </c>
      <c r="O16" s="4">
        <f>'By_Zone-V2'!O16-'By_Zone-V1'!N16</f>
        <v>0</v>
      </c>
    </row>
    <row r="17" spans="2:20">
      <c r="B17" s="1" t="s">
        <v>24</v>
      </c>
      <c r="C17" s="9" t="s">
        <v>46</v>
      </c>
      <c r="D17" s="3">
        <f>'By_Zone-V2'!D17-'By_Zone-V1'!C17</f>
        <v>0</v>
      </c>
      <c r="E17" s="3">
        <f>'By_Zone-V2'!E17-'By_Zone-V1'!D17</f>
        <v>0</v>
      </c>
      <c r="F17" s="3">
        <f>'By_Zone-V2'!F17-'By_Zone-V1'!E17</f>
        <v>0</v>
      </c>
      <c r="H17" s="3">
        <f>'By_Zone-V2'!H17-'By_Zone-V1'!G17</f>
        <v>0</v>
      </c>
      <c r="I17" s="3">
        <f>'By_Zone-V2'!I17-'By_Zone-V1'!H17</f>
        <v>0</v>
      </c>
      <c r="K17" s="3">
        <f t="shared" ref="K17:L17" si="14">SUM($D17:E17)-H17</f>
        <v>0</v>
      </c>
      <c r="L17" s="3">
        <f t="shared" si="14"/>
        <v>0</v>
      </c>
      <c r="N17" s="4">
        <f>'By_Zone-V2'!N17-'By_Zone-V1'!M17</f>
        <v>0</v>
      </c>
      <c r="O17" s="4">
        <f>'By_Zone-V2'!O17-'By_Zone-V1'!N17</f>
        <v>0</v>
      </c>
    </row>
    <row r="18" spans="2:20">
      <c r="B18" s="1" t="s">
        <v>25</v>
      </c>
      <c r="C18" s="9" t="s">
        <v>47</v>
      </c>
      <c r="D18" s="3">
        <f>'By_Zone-V2'!D18-'By_Zone-V1'!C18</f>
        <v>0</v>
      </c>
      <c r="E18" s="3">
        <f>'By_Zone-V2'!E18-'By_Zone-V1'!D18</f>
        <v>0</v>
      </c>
      <c r="F18" s="3">
        <f>'By_Zone-V2'!F18-'By_Zone-V1'!E18</f>
        <v>0</v>
      </c>
      <c r="H18" s="3">
        <f>'By_Zone-V2'!H18-'By_Zone-V1'!G18</f>
        <v>0</v>
      </c>
      <c r="I18" s="3">
        <f>'By_Zone-V2'!I18-'By_Zone-V1'!H18</f>
        <v>0</v>
      </c>
      <c r="K18" s="3">
        <f t="shared" ref="K18:L18" si="15">SUM($D18:E18)-H18</f>
        <v>0</v>
      </c>
      <c r="L18" s="3">
        <f t="shared" si="15"/>
        <v>0</v>
      </c>
      <c r="N18" s="4">
        <f>'By_Zone-V2'!N18-'By_Zone-V1'!M18</f>
        <v>0</v>
      </c>
      <c r="O18" s="4">
        <f>'By_Zone-V2'!O18-'By_Zone-V1'!N18</f>
        <v>0</v>
      </c>
    </row>
    <row r="19" spans="2:20">
      <c r="B19" s="1" t="s">
        <v>26</v>
      </c>
      <c r="C19" s="9" t="s">
        <v>48</v>
      </c>
      <c r="D19" s="3">
        <f>'By_Zone-V2'!D19-'By_Zone-V1'!C19</f>
        <v>0</v>
      </c>
      <c r="E19" s="3">
        <f>'By_Zone-V2'!E19-'By_Zone-V1'!D19</f>
        <v>0</v>
      </c>
      <c r="F19" s="3">
        <f>'By_Zone-V2'!F19-'By_Zone-V1'!E19</f>
        <v>0</v>
      </c>
      <c r="H19" s="3">
        <f>'By_Zone-V2'!H19-'By_Zone-V1'!G19</f>
        <v>0</v>
      </c>
      <c r="I19" s="3">
        <f>'By_Zone-V2'!I19-'By_Zone-V1'!H19</f>
        <v>0</v>
      </c>
      <c r="K19" s="3">
        <f t="shared" ref="K19:L19" si="16">SUM($D19:E19)-H19</f>
        <v>0</v>
      </c>
      <c r="L19" s="3">
        <f t="shared" si="16"/>
        <v>0</v>
      </c>
      <c r="N19" s="4">
        <f>'By_Zone-V2'!N19-'By_Zone-V1'!M19</f>
        <v>0</v>
      </c>
      <c r="O19" s="4">
        <f>'By_Zone-V2'!O19-'By_Zone-V1'!N19</f>
        <v>0</v>
      </c>
    </row>
    <row r="20" spans="2:20">
      <c r="B20" s="1" t="s">
        <v>27</v>
      </c>
      <c r="C20" s="9" t="s">
        <v>49</v>
      </c>
      <c r="D20" s="3">
        <f>'By_Zone-V2'!D20-'By_Zone-V1'!C20</f>
        <v>0</v>
      </c>
      <c r="E20" s="3">
        <f>'By_Zone-V2'!E20-'By_Zone-V1'!D20</f>
        <v>0</v>
      </c>
      <c r="F20" s="3">
        <f>'By_Zone-V2'!F20-'By_Zone-V1'!E20</f>
        <v>0</v>
      </c>
      <c r="H20" s="3">
        <f>'By_Zone-V2'!H20-'By_Zone-V1'!G20</f>
        <v>0</v>
      </c>
      <c r="I20" s="3">
        <f>'By_Zone-V2'!I20-'By_Zone-V1'!H20</f>
        <v>0</v>
      </c>
      <c r="K20" s="3">
        <f t="shared" ref="K20:L20" si="17">SUM($D20:E20)-H20</f>
        <v>0</v>
      </c>
      <c r="L20" s="3">
        <f t="shared" si="17"/>
        <v>0</v>
      </c>
      <c r="N20" s="4">
        <f>'By_Zone-V2'!N20-'By_Zone-V1'!M20</f>
        <v>0</v>
      </c>
      <c r="O20" s="4">
        <f>'By_Zone-V2'!O20-'By_Zone-V1'!N20</f>
        <v>0</v>
      </c>
    </row>
    <row r="21" spans="2:20">
      <c r="B21" s="1" t="s">
        <v>28</v>
      </c>
      <c r="C21" s="9" t="s">
        <v>50</v>
      </c>
      <c r="D21" s="3">
        <f>'By_Zone-V2'!D21-'By_Zone-V1'!C21</f>
        <v>0</v>
      </c>
      <c r="E21" s="3">
        <f>'By_Zone-V2'!E21-'By_Zone-V1'!D21</f>
        <v>0</v>
      </c>
      <c r="F21" s="3">
        <f>'By_Zone-V2'!F21-'By_Zone-V1'!E21</f>
        <v>0</v>
      </c>
      <c r="H21" s="3">
        <f>'By_Zone-V2'!H21-'By_Zone-V1'!G21</f>
        <v>0</v>
      </c>
      <c r="I21" s="3">
        <f>'By_Zone-V2'!I21-'By_Zone-V1'!H21</f>
        <v>0</v>
      </c>
      <c r="K21" s="3">
        <f t="shared" ref="K21:L21" si="18">SUM($D21:E21)-H21</f>
        <v>0</v>
      </c>
      <c r="L21" s="3">
        <f t="shared" si="18"/>
        <v>0</v>
      </c>
      <c r="N21" s="4">
        <f>'By_Zone-V2'!N21-'By_Zone-V1'!M21</f>
        <v>0</v>
      </c>
      <c r="O21" s="4">
        <f>'By_Zone-V2'!O21-'By_Zone-V1'!N21</f>
        <v>0</v>
      </c>
    </row>
    <row r="22" spans="2:20">
      <c r="B22" s="18" t="s">
        <v>29</v>
      </c>
      <c r="C22" s="17"/>
      <c r="D22" s="3">
        <f t="shared" ref="D22:F22" si="19">SUM(D3:D10)</f>
        <v>0</v>
      </c>
      <c r="E22" s="3">
        <f t="shared" si="19"/>
        <v>0</v>
      </c>
      <c r="F22" s="3">
        <f t="shared" si="19"/>
        <v>0</v>
      </c>
      <c r="H22" s="3">
        <f t="shared" ref="H22:I22" si="20">SUM(H3:H10)</f>
        <v>0</v>
      </c>
      <c r="I22" s="3">
        <f t="shared" si="20"/>
        <v>0</v>
      </c>
      <c r="K22" s="3">
        <f t="shared" ref="K22:L22" si="21">SUM(K3:K10)</f>
        <v>0</v>
      </c>
      <c r="L22" s="3">
        <f t="shared" si="21"/>
        <v>0</v>
      </c>
      <c r="N22" s="4">
        <f>'By_Zone-V2'!N22-'By_Zone-V1'!M22</f>
        <v>0</v>
      </c>
      <c r="O22" s="4">
        <f>'By_Zone-V2'!O22-'By_Zone-V1'!N22</f>
        <v>0</v>
      </c>
    </row>
    <row r="23" spans="2:20">
      <c r="B23" s="18" t="s">
        <v>30</v>
      </c>
      <c r="C23" s="17"/>
      <c r="D23" s="3">
        <f t="shared" ref="D23:F23" si="22">SUM(D11:D21)</f>
        <v>0</v>
      </c>
      <c r="E23" s="3">
        <f t="shared" si="22"/>
        <v>0</v>
      </c>
      <c r="F23" s="3">
        <f t="shared" si="22"/>
        <v>0</v>
      </c>
      <c r="H23" s="3">
        <f t="shared" ref="H23:I23" si="23">SUM(H11:H21)</f>
        <v>0</v>
      </c>
      <c r="I23" s="3">
        <f t="shared" si="23"/>
        <v>0</v>
      </c>
      <c r="K23" s="3">
        <f t="shared" ref="K23:L23" si="24">SUM(K11:K21)</f>
        <v>0</v>
      </c>
      <c r="L23" s="3">
        <f t="shared" si="24"/>
        <v>0</v>
      </c>
      <c r="N23" s="4">
        <f>'By_Zone-V2'!N23-'By_Zone-V1'!M23</f>
        <v>0</v>
      </c>
      <c r="O23" s="4">
        <f>'By_Zone-V2'!O23-'By_Zone-V1'!N23</f>
        <v>0</v>
      </c>
    </row>
    <row r="24" spans="2:20">
      <c r="B24" s="19" t="s">
        <v>31</v>
      </c>
      <c r="C24" s="17"/>
      <c r="D24" s="10">
        <f t="shared" ref="D24:F24" si="25">SUM(D22:D23)</f>
        <v>0</v>
      </c>
      <c r="E24" s="10">
        <f t="shared" si="25"/>
        <v>0</v>
      </c>
      <c r="F24" s="10">
        <f t="shared" si="25"/>
        <v>0</v>
      </c>
      <c r="H24" s="10">
        <f t="shared" ref="H24:I24" si="26">SUM(H22:H23)</f>
        <v>0</v>
      </c>
      <c r="I24" s="10">
        <f t="shared" si="26"/>
        <v>0</v>
      </c>
      <c r="K24" s="10">
        <f t="shared" ref="K24:L24" si="27">SUM(K22:K23)</f>
        <v>0</v>
      </c>
      <c r="L24" s="10">
        <f t="shared" si="27"/>
        <v>0</v>
      </c>
      <c r="N24" s="4">
        <f>'By_Zone-V2'!N24-'By_Zone-V1'!M24</f>
        <v>0</v>
      </c>
      <c r="O24" s="4">
        <f>'By_Zone-V2'!O24-'By_Zone-V1'!N24</f>
        <v>0</v>
      </c>
    </row>
    <row r="26" spans="2:20">
      <c r="B26" s="15" t="s">
        <v>55</v>
      </c>
      <c r="C26" s="7"/>
      <c r="D26" s="7"/>
      <c r="E26" s="7"/>
      <c r="F26" s="7"/>
      <c r="G26" s="8"/>
      <c r="H26" s="7"/>
      <c r="I26" s="7"/>
      <c r="J26" s="8"/>
      <c r="K26" s="7"/>
      <c r="L26" s="7"/>
      <c r="M26" s="8"/>
      <c r="N26" s="7"/>
      <c r="O26" s="7"/>
    </row>
    <row r="27" spans="2:20">
      <c r="B27" s="7"/>
      <c r="C27" s="7"/>
      <c r="D27" s="7"/>
      <c r="E27" s="7"/>
      <c r="F27" s="7"/>
      <c r="G27" s="8"/>
      <c r="H27" s="7"/>
      <c r="I27" s="7"/>
      <c r="J27" s="8"/>
      <c r="K27" s="7"/>
      <c r="L27" s="7"/>
      <c r="M27" s="8"/>
      <c r="N27" s="7"/>
      <c r="O27" s="7"/>
    </row>
    <row r="28" spans="2:20">
      <c r="B28" s="16" t="s">
        <v>56</v>
      </c>
      <c r="C28" s="17"/>
      <c r="D28" s="7" t="s">
        <v>1</v>
      </c>
      <c r="E28" s="7" t="s">
        <v>2</v>
      </c>
      <c r="F28" s="7" t="s">
        <v>3</v>
      </c>
      <c r="G28" s="8"/>
      <c r="H28" s="7" t="s">
        <v>4</v>
      </c>
      <c r="I28" s="7" t="s">
        <v>5</v>
      </c>
      <c r="J28" s="8"/>
      <c r="K28" s="7" t="s">
        <v>6</v>
      </c>
      <c r="L28" s="7" t="s">
        <v>7</v>
      </c>
      <c r="M28" s="8"/>
      <c r="N28" s="7" t="s">
        <v>8</v>
      </c>
      <c r="O28" s="7" t="s">
        <v>9</v>
      </c>
    </row>
    <row r="29" spans="2:20">
      <c r="B29" s="1" t="s">
        <v>12</v>
      </c>
      <c r="C29" s="9" t="s">
        <v>34</v>
      </c>
      <c r="D29" s="3">
        <f>'By_Zone-V1'!C5</f>
        <v>515.29999999999995</v>
      </c>
      <c r="E29" s="3">
        <f>'By_Zone-V1'!D5</f>
        <v>737.5</v>
      </c>
      <c r="F29" s="3">
        <f>'By_Zone-V1'!E5</f>
        <v>1499.1</v>
      </c>
      <c r="H29" s="3">
        <f>'By_Zone-V1'!G5</f>
        <v>1900</v>
      </c>
      <c r="I29" s="3">
        <f>'By_Zone-V1'!H5</f>
        <v>2100</v>
      </c>
      <c r="K29" s="3">
        <f t="shared" ref="K29:L29" si="28">SUM($D29:E29)-H29</f>
        <v>-647.20000000000005</v>
      </c>
      <c r="L29" s="3">
        <f t="shared" si="28"/>
        <v>651.89999999999964</v>
      </c>
      <c r="N29" s="4">
        <f t="shared" ref="N29:O29" si="29">K29/H29</f>
        <v>-0.34063157894736845</v>
      </c>
      <c r="O29" s="4">
        <f t="shared" si="29"/>
        <v>0.31042857142857128</v>
      </c>
    </row>
    <row r="30" spans="2:20">
      <c r="B30" s="1" t="s">
        <v>13</v>
      </c>
      <c r="C30" s="9" t="s">
        <v>35</v>
      </c>
      <c r="D30" s="3">
        <f>'By_Zone-V1'!C6</f>
        <v>944.8</v>
      </c>
      <c r="E30" s="3">
        <f>'By_Zone-V1'!D6</f>
        <v>980.6</v>
      </c>
      <c r="F30" s="3">
        <f>'By_Zone-V1'!E6</f>
        <v>4506.1000000000004</v>
      </c>
      <c r="H30" s="3">
        <f>'By_Zone-V1'!G6</f>
        <v>900</v>
      </c>
      <c r="I30" s="3">
        <f>'By_Zone-V1'!H6</f>
        <v>1000</v>
      </c>
      <c r="K30" s="3">
        <f t="shared" ref="K30:L30" si="30">SUM($D30:E30)-H30</f>
        <v>1025.4000000000001</v>
      </c>
      <c r="L30" s="3">
        <f t="shared" si="30"/>
        <v>5431.5</v>
      </c>
      <c r="N30" s="4">
        <f t="shared" ref="N30:O30" si="31">K30/H30</f>
        <v>1.1393333333333335</v>
      </c>
      <c r="O30" s="4">
        <f t="shared" si="31"/>
        <v>5.4314999999999998</v>
      </c>
    </row>
    <row r="31" spans="2:20">
      <c r="B31" s="1" t="s">
        <v>16</v>
      </c>
      <c r="C31" s="9" t="s">
        <v>38</v>
      </c>
      <c r="D31" s="3">
        <f>'By_Zone-V1'!C9</f>
        <v>557</v>
      </c>
      <c r="E31" s="3">
        <f>'By_Zone-V1'!D9</f>
        <v>818.3</v>
      </c>
      <c r="F31" s="3">
        <f>'By_Zone-V1'!E9</f>
        <v>1476.2</v>
      </c>
      <c r="H31" s="3">
        <f>'By_Zone-V1'!G9</f>
        <v>2100</v>
      </c>
      <c r="I31" s="3">
        <f>'By_Zone-V1'!H9</f>
        <v>2400</v>
      </c>
      <c r="K31" s="3">
        <f t="shared" ref="K31:L31" si="32">SUM($D31:E31)-H31</f>
        <v>-724.7</v>
      </c>
      <c r="L31" s="3">
        <f t="shared" si="32"/>
        <v>451.5</v>
      </c>
      <c r="N31" s="4">
        <f t="shared" ref="N31:O31" si="33">K31/H31</f>
        <v>-0.34509523809523812</v>
      </c>
      <c r="O31" s="4">
        <f t="shared" si="33"/>
        <v>0.18812499999999999</v>
      </c>
    </row>
    <row r="32" spans="2:20">
      <c r="B32" s="1" t="s">
        <v>17</v>
      </c>
      <c r="C32" s="9" t="s">
        <v>39</v>
      </c>
      <c r="D32" s="3">
        <f>'By_Zone-V1'!C10</f>
        <v>1265.5999999999999</v>
      </c>
      <c r="E32" s="3">
        <f>'By_Zone-V1'!D10</f>
        <v>1773.5</v>
      </c>
      <c r="F32" s="3">
        <f>'By_Zone-V1'!E10</f>
        <v>2282.5</v>
      </c>
      <c r="H32" s="3">
        <f>'By_Zone-V1'!G10</f>
        <v>1200</v>
      </c>
      <c r="I32" s="3">
        <f>'By_Zone-V1'!H10</f>
        <v>1400</v>
      </c>
      <c r="K32" s="3">
        <f t="shared" ref="K32:L32" si="34">SUM($D32:E32)-H32</f>
        <v>1839.1</v>
      </c>
      <c r="L32" s="3">
        <f t="shared" si="34"/>
        <v>3921.6000000000004</v>
      </c>
      <c r="N32" s="4">
        <f t="shared" ref="N32:O32" si="35">K32/H32</f>
        <v>1.5325833333333332</v>
      </c>
      <c r="O32" s="4">
        <f t="shared" si="35"/>
        <v>2.8011428571428576</v>
      </c>
      <c r="P32" s="1"/>
      <c r="Q32" s="1"/>
      <c r="R32" s="1"/>
      <c r="S32" s="1"/>
      <c r="T32" s="1"/>
    </row>
    <row r="34" spans="2:20">
      <c r="B34" s="16" t="s">
        <v>57</v>
      </c>
      <c r="C34" s="17"/>
      <c r="D34" s="7" t="s">
        <v>1</v>
      </c>
      <c r="E34" s="7" t="s">
        <v>2</v>
      </c>
      <c r="F34" s="7" t="s">
        <v>3</v>
      </c>
      <c r="G34" s="8"/>
      <c r="H34" s="7" t="s">
        <v>4</v>
      </c>
      <c r="I34" s="7" t="s">
        <v>5</v>
      </c>
      <c r="J34" s="8"/>
      <c r="K34" s="7" t="s">
        <v>6</v>
      </c>
      <c r="L34" s="7" t="s">
        <v>7</v>
      </c>
      <c r="M34" s="8"/>
      <c r="N34" s="7" t="s">
        <v>8</v>
      </c>
      <c r="O34" s="7" t="s">
        <v>9</v>
      </c>
    </row>
    <row r="35" spans="2:20">
      <c r="B35" s="1" t="s">
        <v>12</v>
      </c>
      <c r="C35" s="9" t="s">
        <v>34</v>
      </c>
      <c r="D35" s="3">
        <f>'By_Zone-V2'!D5</f>
        <v>515.29999999999995</v>
      </c>
      <c r="E35" s="3">
        <f>'By_Zone-V2'!E5</f>
        <v>737.5</v>
      </c>
      <c r="F35" s="3">
        <f>'By_Zone-V2'!F5</f>
        <v>1499.1</v>
      </c>
      <c r="H35" s="3">
        <f>'By_Zone-V2'!H5</f>
        <v>900</v>
      </c>
      <c r="I35" s="3">
        <f>'By_Zone-V2'!I5</f>
        <v>1000</v>
      </c>
      <c r="K35" s="3">
        <f t="shared" ref="K35:L35" si="36">SUM($D35:E35)-H35</f>
        <v>352.79999999999995</v>
      </c>
      <c r="L35" s="3">
        <f t="shared" si="36"/>
        <v>1751.8999999999996</v>
      </c>
      <c r="N35" s="4">
        <f t="shared" ref="N35:O35" si="37">K35/H35</f>
        <v>0.39199999999999996</v>
      </c>
      <c r="O35" s="4">
        <f t="shared" si="37"/>
        <v>1.7518999999999996</v>
      </c>
    </row>
    <row r="36" spans="2:20">
      <c r="B36" s="1" t="s">
        <v>13</v>
      </c>
      <c r="C36" s="9" t="s">
        <v>35</v>
      </c>
      <c r="D36" s="3">
        <f>'By_Zone-V2'!D6</f>
        <v>944.8</v>
      </c>
      <c r="E36" s="3">
        <f>'By_Zone-V2'!E6</f>
        <v>980.6</v>
      </c>
      <c r="F36" s="3">
        <f>'By_Zone-V2'!F6</f>
        <v>4506.1000000000004</v>
      </c>
      <c r="H36" s="3">
        <f>'By_Zone-V2'!H6</f>
        <v>1900</v>
      </c>
      <c r="I36" s="3">
        <f>'By_Zone-V2'!I6</f>
        <v>2100</v>
      </c>
      <c r="K36" s="3">
        <f t="shared" ref="K36:L36" si="38">SUM($D36:E36)-H36</f>
        <v>25.400000000000091</v>
      </c>
      <c r="L36" s="3">
        <f t="shared" si="38"/>
        <v>4331.5</v>
      </c>
      <c r="N36" s="4">
        <f t="shared" ref="N36:O36" si="39">K36/H36</f>
        <v>1.3368421052631627E-2</v>
      </c>
      <c r="O36" s="4">
        <f t="shared" si="39"/>
        <v>2.0626190476190476</v>
      </c>
    </row>
    <row r="37" spans="2:20">
      <c r="B37" s="1" t="s">
        <v>16</v>
      </c>
      <c r="C37" s="9" t="s">
        <v>38</v>
      </c>
      <c r="D37" s="3">
        <f>'By_Zone-V2'!D9</f>
        <v>557</v>
      </c>
      <c r="E37" s="3">
        <f>'By_Zone-V2'!E9</f>
        <v>818.3</v>
      </c>
      <c r="F37" s="3">
        <f>'By_Zone-V2'!F9</f>
        <v>1476.2</v>
      </c>
      <c r="H37" s="3">
        <f>'By_Zone-V2'!H9</f>
        <v>1200</v>
      </c>
      <c r="I37" s="3">
        <f>'By_Zone-V2'!I9</f>
        <v>1400</v>
      </c>
      <c r="K37" s="3">
        <f t="shared" ref="K37:L37" si="40">SUM($D37:E37)-H37</f>
        <v>175.29999999999995</v>
      </c>
      <c r="L37" s="3">
        <f t="shared" si="40"/>
        <v>1451.5</v>
      </c>
      <c r="N37" s="4">
        <f t="shared" ref="N37:O37" si="41">K37/H37</f>
        <v>0.14608333333333329</v>
      </c>
      <c r="O37" s="4">
        <f t="shared" si="41"/>
        <v>1.0367857142857142</v>
      </c>
    </row>
    <row r="38" spans="2:20">
      <c r="B38" s="1" t="s">
        <v>17</v>
      </c>
      <c r="C38" s="9" t="s">
        <v>39</v>
      </c>
      <c r="D38" s="3">
        <f>'By_Zone-V2'!D10</f>
        <v>1265.5999999999999</v>
      </c>
      <c r="E38" s="3">
        <f>'By_Zone-V2'!E10</f>
        <v>1773.5</v>
      </c>
      <c r="F38" s="3">
        <f>'By_Zone-V2'!F10</f>
        <v>2282.5</v>
      </c>
      <c r="H38" s="3">
        <f>'By_Zone-V2'!H10</f>
        <v>2100</v>
      </c>
      <c r="I38" s="3">
        <f>'By_Zone-V2'!I10</f>
        <v>2400</v>
      </c>
      <c r="K38" s="3">
        <f t="shared" ref="K38:L38" si="42">SUM($D38:E38)-H38</f>
        <v>939.09999999999991</v>
      </c>
      <c r="L38" s="3">
        <f t="shared" si="42"/>
        <v>2921.6000000000004</v>
      </c>
      <c r="N38" s="4">
        <f t="shared" ref="N38:O38" si="43">K38/H38</f>
        <v>0.44719047619047614</v>
      </c>
      <c r="O38" s="4">
        <f t="shared" si="43"/>
        <v>1.2173333333333334</v>
      </c>
      <c r="P38" s="1"/>
      <c r="Q38" s="1"/>
      <c r="R38" s="1"/>
      <c r="S38" s="1"/>
      <c r="T38" s="1"/>
    </row>
  </sheetData>
  <mergeCells count="6">
    <mergeCell ref="B34:C34"/>
    <mergeCell ref="B2:C2"/>
    <mergeCell ref="B22:C22"/>
    <mergeCell ref="B23:C23"/>
    <mergeCell ref="B24:C24"/>
    <mergeCell ref="B28:C28"/>
  </mergeCells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3" ma:contentTypeDescription="Create a new document." ma:contentTypeScope="" ma:versionID="d6958ce98ea58d51fedaeeac576f72b6">
  <xsd:schema xmlns:xsd="http://www.w3.org/2001/XMLSchema" xmlns:xs="http://www.w3.org/2001/XMLSchema" xmlns:p="http://schemas.microsoft.com/office/2006/metadata/properties" xmlns:ns2="f71abe4e-f5ff-49cd-8eff-5f4949acc510" xmlns:ns3="97b6fe81-1556-4112-94ca-31043ca39b71" targetNamespace="http://schemas.microsoft.com/office/2006/metadata/properties" ma:root="true" ma:fieldsID="60189deeda322035a5251218184e0b05" ns2:_="" ns3:_="">
    <xsd:import namespace="f71abe4e-f5ff-49cd-8eff-5f4949acc510"/>
    <xsd:import namespace="97b6fe81-1556-4112-94ca-31043ca39b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AutoKeyPoints xmlns="f71abe4e-f5ff-49cd-8eff-5f4949acc510" xsi:nil="true"/>
    <MediaServiceOCR xmlns="f71abe4e-f5ff-49cd-8eff-5f4949acc510" xsi:nil="true"/>
    <MediaServiceKeyPoints xmlns="f71abe4e-f5ff-49cd-8eff-5f4949acc510" xsi:nil="true"/>
    <MediaServiceAutoTags xmlns="f71abe4e-f5ff-49cd-8eff-5f4949acc510" xsi:nil="true"/>
    <MediaServiceLocation xmlns="f71abe4e-f5ff-49cd-8eff-5f4949acc51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451C62-5E01-41EE-8FCF-3149956BB80C}"/>
</file>

<file path=customXml/itemProps2.xml><?xml version="1.0" encoding="utf-8"?>
<ds:datastoreItem xmlns:ds="http://schemas.openxmlformats.org/officeDocument/2006/customXml" ds:itemID="{2C1B235D-B289-4208-9A7F-28A1830B7372}"/>
</file>

<file path=customXml/itemProps3.xml><?xml version="1.0" encoding="utf-8"?>
<ds:datastoreItem xmlns:ds="http://schemas.openxmlformats.org/officeDocument/2006/customXml" ds:itemID="{C6B59F89-A3B8-4575-A26E-4BB3D77013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Claire Goult</cp:lastModifiedBy>
  <cp:revision/>
  <dcterms:created xsi:type="dcterms:W3CDTF">2026-06-03T15:47:47Z</dcterms:created>
  <dcterms:modified xsi:type="dcterms:W3CDTF">2026-06-03T15:47:47Z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0x0101005BC261C8F09564428ABFA751934FCA20</vt:lpwstr>
  </property>
  <property fmtid="{D5CDD505-2E9C-101B-9397-08002B2CF9AE}" pid="3" name="Order">
    <vt:r8>107700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